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11\"/>
    </mc:Choice>
  </mc:AlternateContent>
  <xr:revisionPtr revIDLastSave="0" documentId="13_ncr:1_{3E8B34D6-B4F0-4D85-AFF4-2ADF7AA7FF07}" xr6:coauthVersionLast="47" xr6:coauthVersionMax="47" xr10:uidLastSave="{00000000-0000-0000-0000-000000000000}"/>
  <bookViews>
    <workbookView xWindow="-120" yWindow="-120" windowWidth="29040" windowHeight="15840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79" r:id="rId14"/>
    <sheet name="Item 14" sheetId="83" r:id="rId15"/>
    <sheet name="Item 15" sheetId="85" r:id="rId16"/>
    <sheet name="Item 16" sheetId="84" r:id="rId17"/>
    <sheet name="Item 17" sheetId="86" r:id="rId18"/>
    <sheet name="Item 18" sheetId="87" r:id="rId19"/>
    <sheet name="Item 19" sheetId="88" r:id="rId20"/>
    <sheet name="Item 20" sheetId="89" r:id="rId21"/>
    <sheet name="Item 21" sheetId="90" r:id="rId22"/>
    <sheet name="Item 22" sheetId="91" r:id="rId23"/>
    <sheet name="Item 23" sheetId="92" r:id="rId24"/>
    <sheet name="Item 24" sheetId="93" r:id="rId25"/>
    <sheet name="Item 25" sheetId="94" r:id="rId26"/>
    <sheet name="Item 26" sheetId="95" r:id="rId27"/>
    <sheet name="Item 27" sheetId="96" r:id="rId28"/>
    <sheet name="Item 28" sheetId="97" r:id="rId29"/>
  </sheets>
  <externalReferences>
    <externalReference r:id="rId30"/>
    <externalReference r:id="rId31"/>
    <externalReference r:id="rId32"/>
  </externalReferences>
  <definedNames>
    <definedName name="_xlnm._FilterDatabase" localSheetId="1" hidden="1">'Item 1'!$A$11:$B$11</definedName>
    <definedName name="_xlnm._FilterDatabase" localSheetId="11" hidden="1">'Item 11'!$B$8:$D$328</definedName>
    <definedName name="_xlnm._FilterDatabase" localSheetId="14" hidden="1">'Item 14'!$A$9:$H$9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6" i="96" l="1"/>
  <c r="D324" i="96"/>
  <c r="D332" i="96"/>
  <c r="D340" i="96"/>
  <c r="D348" i="96"/>
  <c r="D356" i="96"/>
  <c r="D364" i="96"/>
  <c r="D372" i="96"/>
  <c r="D380" i="96"/>
  <c r="D388" i="96"/>
  <c r="D396" i="96"/>
  <c r="D404" i="96"/>
  <c r="D412" i="96"/>
  <c r="D420" i="96"/>
  <c r="D428" i="96"/>
  <c r="D436" i="96"/>
  <c r="D444" i="96"/>
  <c r="D452" i="96"/>
  <c r="D460" i="96"/>
  <c r="D468" i="96"/>
  <c r="D476" i="96"/>
  <c r="D484" i="96"/>
  <c r="D492" i="96"/>
  <c r="D500" i="96"/>
  <c r="D508" i="96"/>
  <c r="D309" i="96"/>
  <c r="D310" i="96"/>
  <c r="D311" i="96"/>
  <c r="D312" i="96"/>
  <c r="D313" i="96"/>
  <c r="D314" i="96"/>
  <c r="D315" i="96"/>
  <c r="D317" i="96"/>
  <c r="D318" i="96"/>
  <c r="D319" i="96"/>
  <c r="D320" i="96"/>
  <c r="D321" i="96"/>
  <c r="D322" i="96"/>
  <c r="D323" i="96"/>
  <c r="D325" i="96"/>
  <c r="D326" i="96"/>
  <c r="D327" i="96"/>
  <c r="D328" i="96"/>
  <c r="D329" i="96"/>
  <c r="D330" i="96"/>
  <c r="D331" i="96"/>
  <c r="D333" i="96"/>
  <c r="D334" i="96"/>
  <c r="D335" i="96"/>
  <c r="D336" i="96"/>
  <c r="D337" i="96"/>
  <c r="D338" i="96"/>
  <c r="D339" i="96"/>
  <c r="D341" i="96"/>
  <c r="D342" i="96"/>
  <c r="D343" i="96"/>
  <c r="D344" i="96"/>
  <c r="D345" i="96"/>
  <c r="D346" i="96"/>
  <c r="D347" i="96"/>
  <c r="D349" i="96"/>
  <c r="D350" i="96"/>
  <c r="D351" i="96"/>
  <c r="D352" i="96"/>
  <c r="D353" i="96"/>
  <c r="D354" i="96"/>
  <c r="D355" i="96"/>
  <c r="D357" i="96"/>
  <c r="D358" i="96"/>
  <c r="D359" i="96"/>
  <c r="D360" i="96"/>
  <c r="D361" i="96"/>
  <c r="D362" i="96"/>
  <c r="D363" i="96"/>
  <c r="D365" i="96"/>
  <c r="D366" i="96"/>
  <c r="D367" i="96"/>
  <c r="D368" i="96"/>
  <c r="D369" i="96"/>
  <c r="D370" i="96"/>
  <c r="D371" i="96"/>
  <c r="D373" i="96"/>
  <c r="D374" i="96"/>
  <c r="D375" i="96"/>
  <c r="D376" i="96"/>
  <c r="D377" i="96"/>
  <c r="D378" i="96"/>
  <c r="D379" i="96"/>
  <c r="D381" i="96"/>
  <c r="D382" i="96"/>
  <c r="D383" i="96"/>
  <c r="D384" i="96"/>
  <c r="D385" i="96"/>
  <c r="D386" i="96"/>
  <c r="D387" i="96"/>
  <c r="D389" i="96"/>
  <c r="D390" i="96"/>
  <c r="D391" i="96"/>
  <c r="D392" i="96"/>
  <c r="D393" i="96"/>
  <c r="D394" i="96"/>
  <c r="D395" i="96"/>
  <c r="D397" i="96"/>
  <c r="D398" i="96"/>
  <c r="D399" i="96"/>
  <c r="D400" i="96"/>
  <c r="D401" i="96"/>
  <c r="D402" i="96"/>
  <c r="D403" i="96"/>
  <c r="D405" i="96"/>
  <c r="D406" i="96"/>
  <c r="D407" i="96"/>
  <c r="D408" i="96"/>
  <c r="D409" i="96"/>
  <c r="D410" i="96"/>
  <c r="D411" i="96"/>
  <c r="D413" i="96"/>
  <c r="D414" i="96"/>
  <c r="D415" i="96"/>
  <c r="D416" i="96"/>
  <c r="D417" i="96"/>
  <c r="D418" i="96"/>
  <c r="D419" i="96"/>
  <c r="D421" i="96"/>
  <c r="D422" i="96"/>
  <c r="D423" i="96"/>
  <c r="D424" i="96"/>
  <c r="D425" i="96"/>
  <c r="D426" i="96"/>
  <c r="D427" i="96"/>
  <c r="D429" i="96"/>
  <c r="D430" i="96"/>
  <c r="D431" i="96"/>
  <c r="D432" i="96"/>
  <c r="D433" i="96"/>
  <c r="D434" i="96"/>
  <c r="D435" i="96"/>
  <c r="D437" i="96"/>
  <c r="D438" i="96"/>
  <c r="D439" i="96"/>
  <c r="D440" i="96"/>
  <c r="D441" i="96"/>
  <c r="D442" i="96"/>
  <c r="D443" i="96"/>
  <c r="D445" i="96"/>
  <c r="D446" i="96"/>
  <c r="D447" i="96"/>
  <c r="D448" i="96"/>
  <c r="D449" i="96"/>
  <c r="D450" i="96"/>
  <c r="D451" i="96"/>
  <c r="D453" i="96"/>
  <c r="D454" i="96"/>
  <c r="D455" i="96"/>
  <c r="D456" i="96"/>
  <c r="D457" i="96"/>
  <c r="D458" i="96"/>
  <c r="D459" i="96"/>
  <c r="D461" i="96"/>
  <c r="D462" i="96"/>
  <c r="D463" i="96"/>
  <c r="D464" i="96"/>
  <c r="D465" i="96"/>
  <c r="D466" i="96"/>
  <c r="D467" i="96"/>
  <c r="D469" i="96"/>
  <c r="D470" i="96"/>
  <c r="D471" i="96"/>
  <c r="D472" i="96"/>
  <c r="D473" i="96"/>
  <c r="D474" i="96"/>
  <c r="D475" i="96"/>
  <c r="D477" i="96"/>
  <c r="D478" i="96"/>
  <c r="D479" i="96"/>
  <c r="D480" i="96"/>
  <c r="D481" i="96"/>
  <c r="D482" i="96"/>
  <c r="D483" i="96"/>
  <c r="D485" i="96"/>
  <c r="D486" i="96"/>
  <c r="D487" i="96"/>
  <c r="D488" i="96"/>
  <c r="D489" i="96"/>
  <c r="D490" i="96"/>
  <c r="D491" i="96"/>
  <c r="D493" i="96"/>
  <c r="D494" i="96"/>
  <c r="D495" i="96"/>
  <c r="D496" i="96"/>
  <c r="D497" i="96"/>
  <c r="D498" i="96"/>
  <c r="D499" i="96"/>
  <c r="D501" i="96"/>
  <c r="D502" i="96"/>
  <c r="D503" i="96"/>
  <c r="D504" i="96"/>
  <c r="D505" i="96"/>
  <c r="D506" i="96"/>
  <c r="D507" i="96"/>
  <c r="D509" i="96"/>
  <c r="D510" i="96"/>
  <c r="D511" i="96"/>
  <c r="D512" i="96"/>
  <c r="D513" i="96"/>
  <c r="D514" i="96"/>
  <c r="D515" i="96"/>
  <c r="D516" i="96"/>
  <c r="D517" i="96"/>
  <c r="D518" i="96"/>
  <c r="D519" i="96"/>
  <c r="D520" i="96"/>
  <c r="D521" i="96"/>
  <c r="D522" i="96"/>
  <c r="D523" i="96"/>
  <c r="D524" i="96"/>
  <c r="D525" i="96"/>
  <c r="D526" i="96"/>
  <c r="D527" i="96"/>
  <c r="D528" i="96"/>
  <c r="D529" i="96"/>
  <c r="D530" i="96"/>
  <c r="D531" i="96"/>
  <c r="D532" i="96"/>
  <c r="D533" i="96"/>
  <c r="D534" i="96"/>
  <c r="D535" i="96"/>
  <c r="D536" i="96"/>
  <c r="D537" i="96"/>
  <c r="D538" i="96"/>
  <c r="D539" i="96"/>
  <c r="D540" i="96"/>
  <c r="D541" i="96"/>
  <c r="D542" i="96"/>
  <c r="D543" i="96"/>
  <c r="D544" i="96"/>
  <c r="D545" i="96"/>
  <c r="D546" i="96"/>
  <c r="D547" i="96"/>
  <c r="D548" i="96"/>
  <c r="D549" i="96"/>
  <c r="D550" i="96"/>
  <c r="D551" i="96"/>
  <c r="D552" i="96"/>
  <c r="D553" i="96"/>
  <c r="D554" i="96"/>
  <c r="D555" i="96"/>
  <c r="D556" i="96"/>
  <c r="D557" i="96"/>
  <c r="D558" i="96"/>
  <c r="D559" i="96"/>
  <c r="D13" i="97"/>
  <c r="D17" i="97"/>
  <c r="D21" i="97"/>
  <c r="D25" i="97"/>
  <c r="D29" i="97"/>
  <c r="D33" i="97"/>
  <c r="D37" i="97"/>
  <c r="D41" i="97"/>
  <c r="D45" i="97"/>
  <c r="D49" i="97"/>
  <c r="D53" i="97"/>
  <c r="D57" i="97"/>
  <c r="D61" i="97"/>
  <c r="D65" i="97"/>
  <c r="D69" i="97"/>
  <c r="D73" i="97"/>
  <c r="D77" i="97"/>
  <c r="D81" i="97"/>
  <c r="D85" i="97"/>
  <c r="D89" i="97"/>
  <c r="D93" i="97"/>
  <c r="D97" i="97"/>
  <c r="D101" i="97"/>
  <c r="D105" i="97"/>
  <c r="D109" i="97"/>
  <c r="D113" i="97"/>
  <c r="D117" i="97"/>
  <c r="D121" i="97"/>
  <c r="D125" i="97"/>
  <c r="D129" i="97"/>
  <c r="D133" i="97"/>
  <c r="D137" i="97"/>
  <c r="D141" i="97"/>
  <c r="D145" i="97"/>
  <c r="D149" i="97"/>
  <c r="D153" i="97"/>
  <c r="D157" i="97"/>
  <c r="D161" i="97"/>
  <c r="D165" i="97"/>
  <c r="D169" i="97"/>
  <c r="D173" i="97"/>
  <c r="D177" i="97"/>
  <c r="D181" i="97"/>
  <c r="D185" i="97"/>
  <c r="D189" i="97"/>
  <c r="D193" i="97"/>
  <c r="D197" i="97"/>
  <c r="D201" i="97"/>
  <c r="D205" i="97"/>
  <c r="D209" i="97"/>
  <c r="D213" i="97"/>
  <c r="D217" i="97"/>
  <c r="D221" i="97"/>
  <c r="D225" i="97"/>
  <c r="D229" i="97"/>
  <c r="D233" i="97"/>
  <c r="D237" i="97"/>
  <c r="D241" i="97"/>
  <c r="D245" i="97"/>
  <c r="D249" i="97"/>
  <c r="D253" i="97"/>
  <c r="D257" i="97"/>
  <c r="D261" i="97"/>
  <c r="D265" i="97"/>
  <c r="D269" i="97"/>
  <c r="D273" i="97"/>
  <c r="D277" i="97"/>
  <c r="D281" i="97"/>
  <c r="D285" i="97"/>
  <c r="D289" i="97"/>
  <c r="D293" i="97"/>
  <c r="D297" i="97"/>
  <c r="D301" i="97"/>
  <c r="D305" i="97"/>
  <c r="D309" i="97"/>
  <c r="D313" i="97"/>
  <c r="D317" i="97"/>
  <c r="D320" i="97"/>
  <c r="D321" i="97"/>
  <c r="D325" i="97"/>
  <c r="D326" i="97"/>
  <c r="D328" i="97"/>
  <c r="D329" i="97"/>
  <c r="D333" i="97"/>
  <c r="D334" i="97"/>
  <c r="D9" i="97"/>
  <c r="D12" i="97"/>
  <c r="A40" i="8"/>
  <c r="D335" i="97"/>
  <c r="D332" i="97"/>
  <c r="D331" i="97"/>
  <c r="D330" i="97"/>
  <c r="D327" i="97"/>
  <c r="D324" i="97"/>
  <c r="D323" i="97"/>
  <c r="D322" i="97"/>
  <c r="D319" i="97"/>
  <c r="D318" i="97"/>
  <c r="D316" i="97"/>
  <c r="D315" i="97"/>
  <c r="D314" i="97"/>
  <c r="D312" i="97"/>
  <c r="D311" i="97"/>
  <c r="D310" i="97"/>
  <c r="D308" i="97"/>
  <c r="D307" i="97"/>
  <c r="D306" i="97"/>
  <c r="D304" i="97"/>
  <c r="D303" i="97"/>
  <c r="D302" i="97"/>
  <c r="D300" i="97"/>
  <c r="D299" i="97"/>
  <c r="D298" i="97"/>
  <c r="D296" i="97"/>
  <c r="D295" i="97"/>
  <c r="D294" i="97"/>
  <c r="D292" i="97"/>
  <c r="D291" i="97"/>
  <c r="D290" i="97"/>
  <c r="D288" i="97"/>
  <c r="D287" i="97"/>
  <c r="D286" i="97"/>
  <c r="D284" i="97"/>
  <c r="D283" i="97"/>
  <c r="D282" i="97"/>
  <c r="D280" i="97"/>
  <c r="D279" i="97"/>
  <c r="D278" i="97"/>
  <c r="D276" i="97"/>
  <c r="D275" i="97"/>
  <c r="D274" i="97"/>
  <c r="D272" i="97"/>
  <c r="D271" i="97"/>
  <c r="D270" i="97"/>
  <c r="D268" i="97"/>
  <c r="D267" i="97"/>
  <c r="D266" i="97"/>
  <c r="D264" i="97"/>
  <c r="D263" i="97"/>
  <c r="D262" i="97"/>
  <c r="D260" i="97"/>
  <c r="D259" i="97"/>
  <c r="D258" i="97"/>
  <c r="D256" i="97"/>
  <c r="D255" i="97"/>
  <c r="D254" i="97"/>
  <c r="D252" i="97"/>
  <c r="D251" i="97"/>
  <c r="D250" i="97"/>
  <c r="D248" i="97"/>
  <c r="D247" i="97"/>
  <c r="D246" i="97"/>
  <c r="D244" i="97"/>
  <c r="D243" i="97"/>
  <c r="D242" i="97"/>
  <c r="D240" i="97"/>
  <c r="D239" i="97"/>
  <c r="D238" i="97"/>
  <c r="D236" i="97"/>
  <c r="D235" i="97"/>
  <c r="D234" i="97"/>
  <c r="D232" i="97"/>
  <c r="D231" i="97"/>
  <c r="D230" i="97"/>
  <c r="D228" i="97"/>
  <c r="D227" i="97"/>
  <c r="D226" i="97"/>
  <c r="D224" i="97"/>
  <c r="D223" i="97"/>
  <c r="D222" i="97"/>
  <c r="D220" i="97"/>
  <c r="D219" i="97"/>
  <c r="D218" i="97"/>
  <c r="D216" i="97"/>
  <c r="D215" i="97"/>
  <c r="D214" i="97"/>
  <c r="D212" i="97"/>
  <c r="D211" i="97"/>
  <c r="D210" i="97"/>
  <c r="D208" i="97"/>
  <c r="D207" i="97"/>
  <c r="D206" i="97"/>
  <c r="D204" i="97"/>
  <c r="D203" i="97"/>
  <c r="D202" i="97"/>
  <c r="D200" i="97"/>
  <c r="D199" i="97"/>
  <c r="D198" i="97"/>
  <c r="D196" i="97"/>
  <c r="D195" i="97"/>
  <c r="D194" i="97"/>
  <c r="D192" i="97"/>
  <c r="D191" i="97"/>
  <c r="D190" i="97"/>
  <c r="D188" i="97"/>
  <c r="D187" i="97"/>
  <c r="D186" i="97"/>
  <c r="D184" i="97"/>
  <c r="D183" i="97"/>
  <c r="D182" i="97"/>
  <c r="D180" i="97"/>
  <c r="D179" i="97"/>
  <c r="D178" i="97"/>
  <c r="D176" i="97"/>
  <c r="D175" i="97"/>
  <c r="D174" i="97"/>
  <c r="D172" i="97"/>
  <c r="D171" i="97"/>
  <c r="D170" i="97"/>
  <c r="D168" i="97"/>
  <c r="D167" i="97"/>
  <c r="D166" i="97"/>
  <c r="D164" i="97"/>
  <c r="D163" i="97"/>
  <c r="D162" i="97"/>
  <c r="D160" i="97"/>
  <c r="D159" i="97"/>
  <c r="D158" i="97"/>
  <c r="D156" i="97"/>
  <c r="D155" i="97"/>
  <c r="D154" i="97"/>
  <c r="D152" i="97"/>
  <c r="D151" i="97"/>
  <c r="D150" i="97"/>
  <c r="D148" i="97"/>
  <c r="D147" i="97"/>
  <c r="D146" i="97"/>
  <c r="D144" i="97"/>
  <c r="D143" i="97"/>
  <c r="D142" i="97"/>
  <c r="D140" i="97"/>
  <c r="D139" i="97"/>
  <c r="D138" i="97"/>
  <c r="D136" i="97"/>
  <c r="D135" i="97"/>
  <c r="D134" i="97"/>
  <c r="D132" i="97"/>
  <c r="D131" i="97"/>
  <c r="D130" i="97"/>
  <c r="D128" i="97"/>
  <c r="D127" i="97"/>
  <c r="D126" i="97"/>
  <c r="D124" i="97"/>
  <c r="D123" i="97"/>
  <c r="D122" i="97"/>
  <c r="D120" i="97"/>
  <c r="D119" i="97"/>
  <c r="D118" i="97"/>
  <c r="D116" i="97"/>
  <c r="D115" i="97"/>
  <c r="D114" i="97"/>
  <c r="D112" i="97"/>
  <c r="D111" i="97"/>
  <c r="D110" i="97"/>
  <c r="D108" i="97"/>
  <c r="D107" i="97"/>
  <c r="D106" i="97"/>
  <c r="D104" i="97"/>
  <c r="D103" i="97"/>
  <c r="D102" i="97"/>
  <c r="D100" i="97"/>
  <c r="D99" i="97"/>
  <c r="D98" i="97"/>
  <c r="D96" i="97"/>
  <c r="D95" i="97"/>
  <c r="D94" i="97"/>
  <c r="D92" i="97"/>
  <c r="D91" i="97"/>
  <c r="D90" i="97"/>
  <c r="D88" i="97"/>
  <c r="D87" i="97"/>
  <c r="D86" i="97"/>
  <c r="D84" i="97"/>
  <c r="D83" i="97"/>
  <c r="D82" i="97"/>
  <c r="D80" i="97"/>
  <c r="D79" i="97"/>
  <c r="D78" i="97"/>
  <c r="D76" i="97"/>
  <c r="D75" i="97"/>
  <c r="D74" i="97"/>
  <c r="D72" i="97"/>
  <c r="D71" i="97"/>
  <c r="D70" i="97"/>
  <c r="D68" i="97"/>
  <c r="D67" i="97"/>
  <c r="D66" i="97"/>
  <c r="D64" i="97"/>
  <c r="D63" i="97"/>
  <c r="D62" i="97"/>
  <c r="D60" i="97"/>
  <c r="D59" i="97"/>
  <c r="D58" i="97"/>
  <c r="D56" i="97"/>
  <c r="D55" i="97"/>
  <c r="D54" i="97"/>
  <c r="D52" i="97"/>
  <c r="D51" i="97"/>
  <c r="D50" i="97"/>
  <c r="D48" i="97"/>
  <c r="D47" i="97"/>
  <c r="D46" i="97"/>
  <c r="D44" i="97"/>
  <c r="D43" i="97"/>
  <c r="D42" i="97"/>
  <c r="D40" i="97"/>
  <c r="D39" i="97"/>
  <c r="D38" i="97"/>
  <c r="D36" i="97"/>
  <c r="D35" i="97"/>
  <c r="D34" i="97"/>
  <c r="D32" i="97"/>
  <c r="D31" i="97"/>
  <c r="D30" i="97"/>
  <c r="D28" i="97"/>
  <c r="D27" i="97"/>
  <c r="D26" i="97"/>
  <c r="D24" i="97"/>
  <c r="D23" i="97"/>
  <c r="D22" i="97"/>
  <c r="D20" i="97"/>
  <c r="D19" i="97"/>
  <c r="D18" i="97"/>
  <c r="D16" i="97"/>
  <c r="D15" i="97"/>
  <c r="D14" i="97"/>
  <c r="B3" i="97"/>
  <c r="B3" i="94" l="1"/>
  <c r="B3" i="93"/>
  <c r="B3" i="92" l="1"/>
  <c r="B3" i="91" l="1"/>
  <c r="C9" i="12" l="1"/>
  <c r="C10" i="12"/>
  <c r="A39" i="8" l="1"/>
  <c r="A38" i="8"/>
  <c r="D195" i="96"/>
  <c r="D196" i="96"/>
  <c r="D197" i="96"/>
  <c r="D198" i="96"/>
  <c r="D201" i="96"/>
  <c r="D202" i="96"/>
  <c r="D203" i="96"/>
  <c r="D205" i="96"/>
  <c r="D207" i="96"/>
  <c r="D209" i="96"/>
  <c r="D210" i="96"/>
  <c r="D211" i="96"/>
  <c r="D212" i="96"/>
  <c r="D213" i="96"/>
  <c r="D237" i="96"/>
  <c r="D247" i="96"/>
  <c r="D248" i="96"/>
  <c r="D249" i="96"/>
  <c r="D250" i="96"/>
  <c r="D251" i="96"/>
  <c r="D252" i="96"/>
  <c r="D253" i="96"/>
  <c r="D254" i="96"/>
  <c r="D255" i="96"/>
  <c r="D256" i="96"/>
  <c r="D257" i="96"/>
  <c r="D258" i="96"/>
  <c r="D259" i="96"/>
  <c r="D260" i="96"/>
  <c r="D261" i="96"/>
  <c r="D262" i="96"/>
  <c r="D263" i="96"/>
  <c r="D270" i="96"/>
  <c r="D271" i="96"/>
  <c r="D273" i="96"/>
  <c r="D274" i="96"/>
  <c r="D304" i="96"/>
  <c r="D305" i="96"/>
  <c r="D306" i="96"/>
  <c r="D308" i="96"/>
  <c r="D13" i="96"/>
  <c r="D14" i="96"/>
  <c r="D15" i="96"/>
  <c r="D16" i="96"/>
  <c r="D17" i="96"/>
  <c r="D18" i="96"/>
  <c r="D19" i="96"/>
  <c r="D20" i="96"/>
  <c r="D21" i="96"/>
  <c r="D22" i="96"/>
  <c r="D24" i="96"/>
  <c r="D25" i="96"/>
  <c r="D26" i="96"/>
  <c r="D27" i="96"/>
  <c r="D28" i="96"/>
  <c r="D29" i="96"/>
  <c r="D30" i="96"/>
  <c r="D31" i="96"/>
  <c r="D32" i="96"/>
  <c r="D33" i="96"/>
  <c r="D34" i="96"/>
  <c r="D35" i="96"/>
  <c r="D36" i="96"/>
  <c r="D37" i="96"/>
  <c r="D38" i="96"/>
  <c r="D40" i="96"/>
  <c r="D41" i="96"/>
  <c r="D42" i="96"/>
  <c r="D43" i="96"/>
  <c r="D44" i="96"/>
  <c r="D45" i="96"/>
  <c r="D46" i="96"/>
  <c r="D48" i="96"/>
  <c r="D49" i="96"/>
  <c r="D50" i="96"/>
  <c r="D51" i="96"/>
  <c r="D52" i="96"/>
  <c r="D53" i="96"/>
  <c r="D54" i="96"/>
  <c r="D55" i="96"/>
  <c r="D57" i="96"/>
  <c r="D58" i="96"/>
  <c r="D59" i="96"/>
  <c r="D60" i="96"/>
  <c r="D61" i="96"/>
  <c r="D62" i="96"/>
  <c r="D63" i="96"/>
  <c r="D64" i="96"/>
  <c r="D65" i="96"/>
  <c r="D66" i="96"/>
  <c r="D67" i="96"/>
  <c r="D68" i="96"/>
  <c r="D69" i="96"/>
  <c r="D70" i="96"/>
  <c r="D71" i="96"/>
  <c r="D73" i="96"/>
  <c r="D74" i="96"/>
  <c r="D75" i="96"/>
  <c r="D76" i="96"/>
  <c r="D77" i="96"/>
  <c r="D78" i="96"/>
  <c r="D79" i="96"/>
  <c r="D80" i="96"/>
  <c r="D81" i="96"/>
  <c r="D82" i="96"/>
  <c r="D83" i="96"/>
  <c r="D84" i="96"/>
  <c r="D85" i="96"/>
  <c r="D86" i="96"/>
  <c r="D87" i="96"/>
  <c r="D88" i="96"/>
  <c r="D89" i="96"/>
  <c r="D90" i="96"/>
  <c r="D91" i="96"/>
  <c r="D92" i="96"/>
  <c r="D93" i="96"/>
  <c r="D94" i="96"/>
  <c r="D95" i="96"/>
  <c r="D96" i="96"/>
  <c r="D97" i="96"/>
  <c r="D98" i="96"/>
  <c r="D99" i="96"/>
  <c r="D100" i="96"/>
  <c r="D101" i="96"/>
  <c r="D102" i="96"/>
  <c r="D104" i="96"/>
  <c r="D105" i="96"/>
  <c r="D106" i="96"/>
  <c r="D107" i="96"/>
  <c r="D108" i="96"/>
  <c r="D109" i="96"/>
  <c r="D110" i="96"/>
  <c r="D111" i="96"/>
  <c r="D112" i="96"/>
  <c r="D113" i="96"/>
  <c r="D114" i="96"/>
  <c r="D115" i="96"/>
  <c r="D116" i="96"/>
  <c r="D117" i="96"/>
  <c r="D118" i="96"/>
  <c r="D119" i="96"/>
  <c r="D121" i="96"/>
  <c r="D122" i="96"/>
  <c r="D123" i="96"/>
  <c r="D124" i="96"/>
  <c r="D125" i="96"/>
  <c r="D126" i="96"/>
  <c r="D128" i="96"/>
  <c r="D129" i="96"/>
  <c r="D130" i="96"/>
  <c r="D131" i="96"/>
  <c r="D132" i="96"/>
  <c r="D133" i="96"/>
  <c r="D134" i="96"/>
  <c r="D137" i="96"/>
  <c r="D138" i="96"/>
  <c r="D139" i="96"/>
  <c r="D140" i="96"/>
  <c r="D141" i="96"/>
  <c r="D142" i="96"/>
  <c r="D143" i="96"/>
  <c r="D145" i="96"/>
  <c r="D146" i="96"/>
  <c r="D147" i="96"/>
  <c r="D148" i="96"/>
  <c r="D149" i="96"/>
  <c r="D150" i="96"/>
  <c r="D152" i="96"/>
  <c r="D153" i="96"/>
  <c r="D154" i="96"/>
  <c r="D155" i="96"/>
  <c r="D156" i="96"/>
  <c r="D157" i="96"/>
  <c r="D158" i="96"/>
  <c r="D159" i="96"/>
  <c r="D160" i="96"/>
  <c r="D161" i="96"/>
  <c r="D162" i="96"/>
  <c r="D163" i="96"/>
  <c r="D164" i="96"/>
  <c r="D165" i="96"/>
  <c r="D166" i="96"/>
  <c r="D167" i="96"/>
  <c r="D168" i="96"/>
  <c r="D169" i="96"/>
  <c r="D170" i="96"/>
  <c r="D171" i="96"/>
  <c r="D172" i="96"/>
  <c r="D173" i="96"/>
  <c r="D174" i="96"/>
  <c r="D175" i="96"/>
  <c r="D176" i="96"/>
  <c r="D177" i="96"/>
  <c r="D178" i="96"/>
  <c r="D179" i="96"/>
  <c r="D180" i="96"/>
  <c r="D181" i="96"/>
  <c r="D182" i="96"/>
  <c r="D183" i="96"/>
  <c r="D184" i="96"/>
  <c r="D185" i="96"/>
  <c r="D186" i="96"/>
  <c r="D187" i="96"/>
  <c r="D188" i="96"/>
  <c r="D189" i="96"/>
  <c r="D190" i="96"/>
  <c r="D193" i="96"/>
  <c r="D194" i="96"/>
  <c r="D204" i="96"/>
  <c r="D206" i="96"/>
  <c r="D214" i="96"/>
  <c r="D217" i="96"/>
  <c r="D218" i="96"/>
  <c r="D219" i="96"/>
  <c r="D220" i="96"/>
  <c r="D221" i="96"/>
  <c r="D222" i="96"/>
  <c r="D225" i="96"/>
  <c r="D226" i="96"/>
  <c r="D227" i="96"/>
  <c r="D228" i="96"/>
  <c r="D229" i="96"/>
  <c r="D230" i="96"/>
  <c r="D233" i="96"/>
  <c r="D234" i="96"/>
  <c r="D235" i="96"/>
  <c r="D236" i="96"/>
  <c r="D238" i="96"/>
  <c r="D241" i="96"/>
  <c r="D242" i="96"/>
  <c r="D243" i="96"/>
  <c r="D244" i="96"/>
  <c r="D245" i="96"/>
  <c r="D246" i="96"/>
  <c r="D265" i="96"/>
  <c r="D266" i="96"/>
  <c r="D267" i="96"/>
  <c r="D268" i="96"/>
  <c r="D269" i="96"/>
  <c r="D275" i="96"/>
  <c r="D276" i="96"/>
  <c r="D277" i="96"/>
  <c r="D278" i="96"/>
  <c r="D281" i="96"/>
  <c r="D282" i="96"/>
  <c r="D283" i="96"/>
  <c r="D284" i="96"/>
  <c r="D285" i="96"/>
  <c r="D286" i="96"/>
  <c r="D289" i="96"/>
  <c r="D290" i="96"/>
  <c r="D291" i="96"/>
  <c r="D292" i="96"/>
  <c r="D293" i="96"/>
  <c r="D294" i="96"/>
  <c r="D297" i="96"/>
  <c r="D298" i="96"/>
  <c r="D299" i="96"/>
  <c r="D300" i="96"/>
  <c r="D301" i="96"/>
  <c r="D302" i="96"/>
  <c r="D307" i="96"/>
  <c r="D12" i="96"/>
  <c r="D9" i="96"/>
  <c r="D296" i="96" l="1"/>
  <c r="D288" i="96"/>
  <c r="D280" i="96"/>
  <c r="D272" i="96"/>
  <c r="D264" i="96"/>
  <c r="D240" i="96"/>
  <c r="D232" i="96"/>
  <c r="D224" i="96"/>
  <c r="D216" i="96"/>
  <c r="D208" i="96"/>
  <c r="D200" i="96"/>
  <c r="D192" i="96"/>
  <c r="D144" i="96"/>
  <c r="D136" i="96"/>
  <c r="D120" i="96"/>
  <c r="D72" i="96"/>
  <c r="D56" i="96"/>
  <c r="D303" i="96"/>
  <c r="D295" i="96"/>
  <c r="D287" i="96"/>
  <c r="D279" i="96"/>
  <c r="D239" i="96"/>
  <c r="D231" i="96"/>
  <c r="D223" i="96"/>
  <c r="D215" i="96"/>
  <c r="D199" i="96"/>
  <c r="D191" i="96"/>
  <c r="D151" i="96"/>
  <c r="D135" i="96"/>
  <c r="D127" i="96"/>
  <c r="D103" i="96"/>
  <c r="D47" i="96"/>
  <c r="D39" i="96"/>
  <c r="D23" i="96"/>
  <c r="D13" i="95" l="1"/>
  <c r="D14" i="95"/>
  <c r="D15" i="95"/>
  <c r="D16" i="95"/>
  <c r="D17" i="95"/>
  <c r="D18" i="95"/>
  <c r="D19" i="95"/>
  <c r="D20" i="95"/>
  <c r="D21" i="95"/>
  <c r="D22" i="95"/>
  <c r="D23" i="95"/>
  <c r="D24" i="95"/>
  <c r="D25" i="95"/>
  <c r="D26" i="95"/>
  <c r="D27" i="95"/>
  <c r="D28" i="95"/>
  <c r="D29" i="95"/>
  <c r="D30" i="95"/>
  <c r="D31" i="95"/>
  <c r="D32" i="95"/>
  <c r="D33" i="95"/>
  <c r="D34" i="95"/>
  <c r="D35" i="95"/>
  <c r="D36" i="95"/>
  <c r="D37" i="95"/>
  <c r="D38" i="95"/>
  <c r="D39" i="95"/>
  <c r="D40" i="95"/>
  <c r="D41" i="95"/>
  <c r="D42" i="95"/>
  <c r="D43" i="95"/>
  <c r="D44" i="95"/>
  <c r="D45" i="95"/>
  <c r="D46" i="95"/>
  <c r="D47" i="95"/>
  <c r="D48" i="95"/>
  <c r="D49" i="95"/>
  <c r="D50" i="95"/>
  <c r="D51" i="95"/>
  <c r="D52" i="95"/>
  <c r="D53" i="95"/>
  <c r="D54" i="95"/>
  <c r="D55" i="95"/>
  <c r="D56" i="95"/>
  <c r="D57" i="95"/>
  <c r="D58" i="95"/>
  <c r="D59" i="95"/>
  <c r="D60" i="95"/>
  <c r="D61" i="95"/>
  <c r="D62" i="95"/>
  <c r="D63" i="95"/>
  <c r="D64" i="95"/>
  <c r="D65" i="95"/>
  <c r="D66" i="95"/>
  <c r="D67" i="95"/>
  <c r="D68" i="95"/>
  <c r="D69" i="95"/>
  <c r="D70" i="95"/>
  <c r="D71" i="95"/>
  <c r="D72" i="95"/>
  <c r="D73" i="95"/>
  <c r="D74" i="95"/>
  <c r="D75" i="95"/>
  <c r="D76" i="95"/>
  <c r="D77" i="95"/>
  <c r="D78" i="95"/>
  <c r="D79" i="95"/>
  <c r="D80" i="95"/>
  <c r="D81" i="95"/>
  <c r="D82" i="95"/>
  <c r="D83" i="95"/>
  <c r="D84" i="95"/>
  <c r="D85" i="95"/>
  <c r="D86" i="95"/>
  <c r="D87" i="95"/>
  <c r="D88" i="95"/>
  <c r="D89" i="95"/>
  <c r="D90" i="95"/>
  <c r="D91" i="95"/>
  <c r="D92" i="95"/>
  <c r="D93" i="95"/>
  <c r="D94" i="95"/>
  <c r="D95" i="95"/>
  <c r="D96" i="95"/>
  <c r="D97" i="95"/>
  <c r="D98" i="95"/>
  <c r="D99" i="95"/>
  <c r="D100" i="95"/>
  <c r="D101" i="95"/>
  <c r="D102" i="95"/>
  <c r="D103" i="95"/>
  <c r="D104" i="95"/>
  <c r="D105" i="95"/>
  <c r="D106" i="95"/>
  <c r="D107" i="95"/>
  <c r="D108" i="95"/>
  <c r="D109" i="95"/>
  <c r="D110" i="95"/>
  <c r="D111" i="95"/>
  <c r="D112" i="95"/>
  <c r="D113" i="95"/>
  <c r="D114" i="95"/>
  <c r="D115" i="95"/>
  <c r="D116" i="95"/>
  <c r="D117" i="95"/>
  <c r="D118" i="95"/>
  <c r="D119" i="95"/>
  <c r="D120" i="95"/>
  <c r="D121" i="95"/>
  <c r="D122" i="95"/>
  <c r="D123" i="95"/>
  <c r="D124" i="95"/>
  <c r="D125" i="95"/>
  <c r="D126" i="95"/>
  <c r="D127" i="95"/>
  <c r="D128" i="95"/>
  <c r="D129" i="95"/>
  <c r="D130" i="95"/>
  <c r="D131" i="95"/>
  <c r="D132" i="95"/>
  <c r="D133" i="95"/>
  <c r="D134" i="95"/>
  <c r="D135" i="95"/>
  <c r="D136" i="95"/>
  <c r="D137" i="95"/>
  <c r="D138" i="95"/>
  <c r="D139" i="95"/>
  <c r="D140" i="95"/>
  <c r="D141" i="95"/>
  <c r="D142" i="95"/>
  <c r="D143" i="95"/>
  <c r="D144" i="95"/>
  <c r="D145" i="95"/>
  <c r="D146" i="95"/>
  <c r="D147" i="95"/>
  <c r="D148" i="95"/>
  <c r="D149" i="95"/>
  <c r="D150" i="95"/>
  <c r="D151" i="95"/>
  <c r="D152" i="95"/>
  <c r="D153" i="95"/>
  <c r="D154" i="95"/>
  <c r="D155" i="95"/>
  <c r="D156" i="95"/>
  <c r="D157" i="95"/>
  <c r="D158" i="95"/>
  <c r="D159" i="95"/>
  <c r="D160" i="95"/>
  <c r="D161" i="95"/>
  <c r="D162" i="95"/>
  <c r="D163" i="95"/>
  <c r="D164" i="95"/>
  <c r="D165" i="95"/>
  <c r="D166" i="95"/>
  <c r="D167" i="95"/>
  <c r="D168" i="95"/>
  <c r="D169" i="95"/>
  <c r="D170" i="95"/>
  <c r="D171" i="95"/>
  <c r="D172" i="95"/>
  <c r="D173" i="95"/>
  <c r="D174" i="95"/>
  <c r="D175" i="95"/>
  <c r="D176" i="95"/>
  <c r="D177" i="95"/>
  <c r="D178" i="95"/>
  <c r="D179" i="95"/>
  <c r="D180" i="95"/>
  <c r="D181" i="95"/>
  <c r="D182" i="95"/>
  <c r="D183" i="95"/>
  <c r="D184" i="95"/>
  <c r="D185" i="95"/>
  <c r="D186" i="95"/>
  <c r="D187" i="95"/>
  <c r="D188" i="95"/>
  <c r="D189" i="95"/>
  <c r="D190" i="95"/>
  <c r="D191" i="95"/>
  <c r="D192" i="95"/>
  <c r="D193" i="95"/>
  <c r="D194" i="95"/>
  <c r="D195" i="95"/>
  <c r="D196" i="95"/>
  <c r="D197" i="95"/>
  <c r="D198" i="95"/>
  <c r="D199" i="95"/>
  <c r="D200" i="95"/>
  <c r="D201" i="95"/>
  <c r="D202" i="95"/>
  <c r="D203" i="95"/>
  <c r="D204" i="95"/>
  <c r="D205" i="95"/>
  <c r="D206" i="95"/>
  <c r="D207" i="95"/>
  <c r="D208" i="95"/>
  <c r="D209" i="95"/>
  <c r="D210" i="95"/>
  <c r="D211" i="95"/>
  <c r="D212" i="95"/>
  <c r="D213" i="95"/>
  <c r="D214" i="95"/>
  <c r="D215" i="95"/>
  <c r="D216" i="95"/>
  <c r="D217" i="95"/>
  <c r="D218" i="95"/>
  <c r="D219" i="95"/>
  <c r="D220" i="95"/>
  <c r="D221" i="95"/>
  <c r="D222" i="95"/>
  <c r="D223" i="95"/>
  <c r="D224" i="95"/>
  <c r="D225" i="95"/>
  <c r="D226" i="95"/>
  <c r="D227" i="95"/>
  <c r="D228" i="95"/>
  <c r="D229" i="95"/>
  <c r="D230" i="95"/>
  <c r="D231" i="95"/>
  <c r="D232" i="95"/>
  <c r="D233" i="95"/>
  <c r="D234" i="95"/>
  <c r="D235" i="95"/>
  <c r="D236" i="95"/>
  <c r="D237" i="95"/>
  <c r="D238" i="95"/>
  <c r="D239" i="95"/>
  <c r="D240" i="95"/>
  <c r="D241" i="95"/>
  <c r="D242" i="95"/>
  <c r="D243" i="95"/>
  <c r="D244" i="95"/>
  <c r="D245" i="95"/>
  <c r="D246" i="95"/>
  <c r="D247" i="95"/>
  <c r="D248" i="95"/>
  <c r="D249" i="95"/>
  <c r="D250" i="95"/>
  <c r="D251" i="95"/>
  <c r="D252" i="95"/>
  <c r="D253" i="95"/>
  <c r="D254" i="95"/>
  <c r="D255" i="95"/>
  <c r="D256" i="95"/>
  <c r="D257" i="95"/>
  <c r="D258" i="95"/>
  <c r="D259" i="95"/>
  <c r="D260" i="95"/>
  <c r="D261" i="95"/>
  <c r="D262" i="95"/>
  <c r="D263" i="95"/>
  <c r="D264" i="95"/>
  <c r="D265" i="95"/>
  <c r="D266" i="95"/>
  <c r="D267" i="95"/>
  <c r="D268" i="95"/>
  <c r="D269" i="95"/>
  <c r="D270" i="95"/>
  <c r="D271" i="95"/>
  <c r="D272" i="95"/>
  <c r="D273" i="95"/>
  <c r="D274" i="95"/>
  <c r="D275" i="95"/>
  <c r="D276" i="95"/>
  <c r="D277" i="95"/>
  <c r="D278" i="95"/>
  <c r="D279" i="95"/>
  <c r="D280" i="95"/>
  <c r="D281" i="95"/>
  <c r="D282" i="95"/>
  <c r="D283" i="95"/>
  <c r="D284" i="95"/>
  <c r="D285" i="95"/>
  <c r="D286" i="95"/>
  <c r="D287" i="95"/>
  <c r="D288" i="95"/>
  <c r="D289" i="95"/>
  <c r="D290" i="95"/>
  <c r="D291" i="95"/>
  <c r="D292" i="95"/>
  <c r="D293" i="95"/>
  <c r="D294" i="95"/>
  <c r="D295" i="95"/>
  <c r="D296" i="95"/>
  <c r="D297" i="95"/>
  <c r="D298" i="95"/>
  <c r="D299" i="95"/>
  <c r="D300" i="95"/>
  <c r="D301" i="95"/>
  <c r="D302" i="95"/>
  <c r="D303" i="95"/>
  <c r="D304" i="95"/>
  <c r="D305" i="95"/>
  <c r="D306" i="95"/>
  <c r="D307" i="95"/>
  <c r="D308" i="95"/>
  <c r="D309" i="95"/>
  <c r="D310" i="95"/>
  <c r="D311" i="95"/>
  <c r="D312" i="95"/>
  <c r="D313" i="95"/>
  <c r="D314" i="95"/>
  <c r="D315" i="95"/>
  <c r="D316" i="95"/>
  <c r="D317" i="95"/>
  <c r="D318" i="95"/>
  <c r="D319" i="95"/>
  <c r="D320" i="95"/>
  <c r="D321" i="95"/>
  <c r="D322" i="95"/>
  <c r="D323" i="95"/>
  <c r="D324" i="95"/>
  <c r="D325" i="95"/>
  <c r="D326" i="95"/>
  <c r="D327" i="95"/>
  <c r="D328" i="95"/>
  <c r="D329" i="95"/>
  <c r="D330" i="95"/>
  <c r="D331" i="95"/>
  <c r="D332" i="95"/>
  <c r="D333" i="95"/>
  <c r="D334" i="95"/>
  <c r="D335" i="95"/>
  <c r="D12" i="95"/>
  <c r="D9" i="95"/>
  <c r="A37" i="8" l="1"/>
  <c r="A36" i="8" l="1"/>
  <c r="B3" i="96"/>
  <c r="B3" i="95"/>
  <c r="A35" i="8" l="1"/>
  <c r="A34" i="8"/>
  <c r="A33" i="8" l="1"/>
  <c r="A32" i="8"/>
  <c r="B3" i="90" l="1"/>
  <c r="A31" i="8"/>
  <c r="B3" i="89"/>
  <c r="B3" i="88" l="1"/>
  <c r="A30" i="8" l="1"/>
  <c r="B3" i="87" l="1"/>
  <c r="A29" i="8"/>
  <c r="B3" i="86" l="1"/>
  <c r="C13" i="6" l="1"/>
  <c r="C11" i="12" l="1"/>
  <c r="A28" i="8" l="1"/>
  <c r="A27" i="8"/>
  <c r="A26" i="8"/>
  <c r="A25" i="8"/>
  <c r="A24" i="8"/>
  <c r="A23" i="8"/>
  <c r="A22" i="8"/>
  <c r="A21" i="8"/>
  <c r="A20" i="8"/>
  <c r="A19" i="8"/>
  <c r="A9" i="84" l="1"/>
  <c r="A9" i="85" l="1"/>
  <c r="B3" i="84"/>
  <c r="B3" i="85"/>
  <c r="B3" i="83" l="1"/>
  <c r="B3" i="12" l="1"/>
  <c r="A18" i="8" l="1"/>
  <c r="A17" i="8"/>
  <c r="A16" i="8"/>
  <c r="A15" i="8"/>
  <c r="A14" i="8"/>
  <c r="A13" i="8"/>
  <c r="B3" i="79" l="1"/>
  <c r="B3" i="42" l="1"/>
  <c r="D72" i="41" l="1"/>
  <c r="D204" i="41"/>
  <c r="D286" i="41"/>
  <c r="D45" i="41"/>
  <c r="D276" i="41"/>
  <c r="D70" i="41"/>
  <c r="D253" i="41"/>
  <c r="D175" i="41"/>
  <c r="D84" i="41"/>
  <c r="D33" i="41"/>
  <c r="D186" i="41"/>
  <c r="D252" i="41"/>
  <c r="D325" i="41"/>
  <c r="D326" i="41"/>
  <c r="D327" i="41"/>
  <c r="D219" i="41"/>
  <c r="D9" i="41"/>
  <c r="D250" i="41"/>
  <c r="D133" i="41"/>
  <c r="D58" i="41"/>
  <c r="D53" i="41"/>
  <c r="D302" i="41"/>
  <c r="D275" i="41"/>
  <c r="D34" i="41"/>
  <c r="D259" i="41"/>
  <c r="D62" i="41"/>
  <c r="D150" i="41"/>
  <c r="D137" i="41"/>
  <c r="D328" i="41"/>
  <c r="D151" i="41"/>
  <c r="D314" i="41"/>
  <c r="D311" i="41"/>
  <c r="D309" i="41"/>
  <c r="D315" i="41"/>
  <c r="D312" i="41"/>
  <c r="D166" i="41"/>
  <c r="D316" i="41"/>
  <c r="D38" i="41"/>
  <c r="D57" i="41"/>
  <c r="D60" i="41"/>
  <c r="D29" i="41"/>
  <c r="D124" i="41"/>
  <c r="D246" i="41"/>
  <c r="D100" i="41"/>
  <c r="D310" i="41"/>
  <c r="D239" i="41"/>
  <c r="D215" i="41"/>
  <c r="D23" i="41"/>
  <c r="D281" i="41"/>
  <c r="D13" i="41"/>
  <c r="D51" i="41"/>
  <c r="D313" i="41"/>
  <c r="D152" i="41"/>
  <c r="D153" i="41"/>
  <c r="D317" i="41"/>
  <c r="D238" i="41"/>
  <c r="D232" i="41"/>
  <c r="D36" i="41"/>
  <c r="D94" i="41"/>
  <c r="D308" i="41"/>
  <c r="D96" i="41"/>
  <c r="D123" i="41"/>
  <c r="D25" i="41"/>
  <c r="D95" i="41"/>
  <c r="D224" i="41"/>
  <c r="D256" i="41"/>
  <c r="D240" i="41"/>
  <c r="D179" i="41"/>
  <c r="D318" i="41"/>
  <c r="D17" i="41"/>
  <c r="D122" i="41"/>
  <c r="D199" i="41"/>
  <c r="D19" i="41"/>
  <c r="D167" i="41"/>
  <c r="D154" i="41"/>
  <c r="D295" i="41"/>
  <c r="D285" i="41"/>
  <c r="D200" i="41"/>
  <c r="D155" i="41"/>
  <c r="D83" i="41"/>
  <c r="D116" i="41"/>
  <c r="D172" i="41"/>
  <c r="D125" i="41"/>
  <c r="D201" i="41"/>
  <c r="D280" i="41"/>
  <c r="D106" i="41"/>
  <c r="D267" i="41"/>
  <c r="D300" i="41"/>
  <c r="D294" i="41"/>
  <c r="D65" i="41"/>
  <c r="D247" i="41"/>
  <c r="D156" i="41"/>
  <c r="D183" i="41"/>
  <c r="D157" i="41"/>
  <c r="D187" i="41"/>
  <c r="D158" i="41"/>
  <c r="D303" i="41"/>
  <c r="D108" i="41"/>
  <c r="D168" i="41"/>
  <c r="D12" i="41"/>
  <c r="D169" i="41"/>
  <c r="D241" i="41"/>
  <c r="D260" i="41"/>
  <c r="D190" i="41"/>
  <c r="D212" i="41"/>
  <c r="D43" i="41"/>
  <c r="D31" i="41"/>
  <c r="D177" i="41"/>
  <c r="D128" i="41"/>
  <c r="D319" i="41"/>
  <c r="D271" i="41"/>
  <c r="D225" i="41"/>
  <c r="D272" i="41"/>
  <c r="D188" i="41"/>
  <c r="D277" i="41"/>
  <c r="D159" i="41"/>
  <c r="D268" i="41"/>
  <c r="D301" i="41"/>
  <c r="D235" i="41"/>
  <c r="D266" i="41"/>
  <c r="D194" i="41"/>
  <c r="D218" i="41"/>
  <c r="D160" i="41"/>
  <c r="D180" i="41"/>
  <c r="D320" i="41"/>
  <c r="D213" i="41"/>
  <c r="D73" i="41"/>
  <c r="D288" i="41"/>
  <c r="D242" i="41"/>
  <c r="D283" i="41"/>
  <c r="D321" i="41"/>
  <c r="D269" i="41"/>
  <c r="D79" i="41"/>
  <c r="D322" i="41"/>
  <c r="D161" i="41"/>
  <c r="D144" i="41"/>
  <c r="D18" i="41"/>
  <c r="D257" i="41"/>
  <c r="D93" i="41"/>
  <c r="D221" i="41"/>
  <c r="D56" i="41"/>
  <c r="D145" i="41"/>
  <c r="D222" i="41"/>
  <c r="D162" i="41"/>
  <c r="D75" i="41"/>
  <c r="D50" i="41"/>
  <c r="D91" i="41"/>
  <c r="D54" i="41"/>
  <c r="D273" i="41"/>
  <c r="D146" i="41"/>
  <c r="D59" i="41"/>
  <c r="D191" i="41"/>
  <c r="D61" i="41"/>
  <c r="D163" i="41"/>
  <c r="D82" i="41"/>
  <c r="D323" i="41"/>
  <c r="D174" i="41"/>
  <c r="D48" i="41"/>
  <c r="D89" i="41"/>
  <c r="D243" i="41"/>
  <c r="D324" i="41"/>
  <c r="D195" i="41"/>
  <c r="D210" i="41"/>
  <c r="D164" i="41"/>
  <c r="D248" i="41"/>
  <c r="D147" i="41"/>
  <c r="D274" i="41"/>
  <c r="D165" i="41"/>
  <c r="D223" i="41"/>
  <c r="D148" i="41"/>
  <c r="D244" i="41"/>
  <c r="D149" i="41"/>
  <c r="D278" i="41"/>
  <c r="D198" i="41"/>
  <c r="D173" i="41"/>
  <c r="D78" i="41"/>
  <c r="D203" i="41"/>
  <c r="D14" i="41"/>
  <c r="D131" i="41"/>
  <c r="D55" i="41"/>
  <c r="D111" i="41"/>
  <c r="D76" i="41"/>
  <c r="D97" i="41"/>
  <c r="D47" i="41"/>
  <c r="D115" i="41"/>
  <c r="D86" i="41"/>
  <c r="D298" i="41"/>
  <c r="D290" i="41"/>
  <c r="D207" i="41"/>
  <c r="D132" i="41"/>
  <c r="D291" i="41"/>
  <c r="D181" i="41"/>
  <c r="D112" i="41"/>
  <c r="D262" i="41"/>
  <c r="D305" i="41"/>
  <c r="D44" i="41"/>
  <c r="D197" i="41"/>
  <c r="D26" i="41"/>
  <c r="D85" i="41"/>
  <c r="D20" i="41"/>
  <c r="D182" i="41"/>
  <c r="D306" i="41"/>
  <c r="D21" i="41"/>
  <c r="D119" i="41"/>
  <c r="D135" i="41"/>
  <c r="D184" i="41"/>
  <c r="D293" i="41"/>
  <c r="D227" i="41"/>
  <c r="D231" i="41"/>
  <c r="D142" i="41"/>
  <c r="D74" i="41"/>
  <c r="D230" i="41"/>
  <c r="D208" i="41"/>
  <c r="D270" i="41"/>
  <c r="D64" i="41"/>
  <c r="D129" i="41"/>
  <c r="D214" i="41"/>
  <c r="D206" i="41"/>
  <c r="D15" i="41"/>
  <c r="D263" i="41"/>
  <c r="D245" i="41"/>
  <c r="D236" i="41"/>
  <c r="D292" i="41"/>
  <c r="D109" i="41"/>
  <c r="D141" i="41"/>
  <c r="D307" i="41"/>
  <c r="D279" i="41"/>
  <c r="D220" i="41"/>
  <c r="D209" i="41"/>
  <c r="D205" i="41"/>
  <c r="D289" i="41"/>
  <c r="D217" i="41"/>
  <c r="D255" i="41"/>
  <c r="D296" i="41"/>
  <c r="D284" i="41"/>
  <c r="D264" i="41"/>
  <c r="D143" i="41"/>
  <c r="D80" i="41"/>
  <c r="D138" i="41"/>
  <c r="D261" i="41"/>
  <c r="D71" i="41"/>
  <c r="D304" i="41"/>
  <c r="D176" i="41"/>
  <c r="D118" i="41"/>
  <c r="D98" i="41"/>
  <c r="D130" i="41"/>
  <c r="D110" i="41"/>
  <c r="D134" i="41"/>
  <c r="D24" i="41"/>
  <c r="D127" i="41"/>
  <c r="D139" i="41"/>
  <c r="D117" i="41"/>
  <c r="D90" i="41"/>
  <c r="D105" i="41"/>
  <c r="D102" i="41"/>
  <c r="D140" i="41"/>
  <c r="D114" i="41"/>
  <c r="D63" i="41"/>
  <c r="D211" i="41"/>
  <c r="D27" i="41"/>
  <c r="D87" i="41"/>
  <c r="D113" i="41"/>
  <c r="D68" i="41"/>
  <c r="D178" i="41"/>
  <c r="D216" i="41"/>
  <c r="D22" i="41"/>
  <c r="D103" i="41"/>
  <c r="D104" i="41"/>
  <c r="D249" i="41"/>
  <c r="D251" i="41"/>
  <c r="D196" i="41"/>
  <c r="D101" i="41"/>
  <c r="D120" i="41"/>
  <c r="D297" i="41"/>
  <c r="D189" i="41"/>
  <c r="D99" i="41"/>
  <c r="D282" i="41"/>
  <c r="D192" i="41"/>
  <c r="D30" i="41"/>
  <c r="D185" i="41"/>
  <c r="D67" i="41"/>
  <c r="D228" i="41"/>
  <c r="D254" i="41"/>
  <c r="D233" i="41"/>
  <c r="D229" i="41"/>
  <c r="D92" i="41"/>
  <c r="D265" i="41"/>
  <c r="D258" i="41"/>
  <c r="D40" i="41"/>
  <c r="D81" i="41"/>
  <c r="D32" i="41"/>
  <c r="D42" i="41"/>
  <c r="D28" i="41"/>
  <c r="D287" i="41"/>
  <c r="D46" i="41"/>
  <c r="D35" i="41"/>
  <c r="D49" i="41"/>
  <c r="D52" i="41"/>
  <c r="D69" i="41"/>
  <c r="D41" i="41"/>
  <c r="D10" i="41"/>
  <c r="D66" i="41"/>
  <c r="D202" i="41"/>
  <c r="D88" i="41"/>
  <c r="D136" i="41"/>
  <c r="D193" i="41"/>
  <c r="D237" i="41"/>
  <c r="D77" i="41"/>
  <c r="D16" i="41"/>
  <c r="D121" i="41"/>
  <c r="D11" i="41"/>
  <c r="D39" i="41"/>
  <c r="D126" i="41"/>
  <c r="D171" i="41"/>
  <c r="D37" i="41"/>
  <c r="D234" i="41"/>
  <c r="D170" i="41"/>
  <c r="D107" i="41"/>
  <c r="D299" i="41"/>
  <c r="D226" i="41"/>
  <c r="B3" i="41"/>
  <c r="B3" i="35" l="1"/>
  <c r="B3" i="28" l="1"/>
  <c r="B3" i="19" l="1"/>
  <c r="B3" i="18"/>
  <c r="B3" i="6"/>
  <c r="B3" i="10" l="1"/>
  <c r="B3" i="4"/>
  <c r="B3" i="3"/>
  <c r="B3" i="2"/>
  <c r="B11" i="12" l="1"/>
</calcChain>
</file>

<file path=xl/sharedStrings.xml><?xml version="1.0" encoding="utf-8"?>
<sst xmlns="http://schemas.openxmlformats.org/spreadsheetml/2006/main" count="4641" uniqueCount="1023">
  <si>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</si>
  <si>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</si>
  <si>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</si>
  <si>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</si>
  <si>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</si>
  <si>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</si>
  <si>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</si>
  <si>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</si>
  <si>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</si>
  <si>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</si>
  <si>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</si>
  <si>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</si>
  <si>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</si>
  <si>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</si>
  <si>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</si>
  <si>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</si>
  <si>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</si>
  <si>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</si>
  <si>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</si>
  <si>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</si>
  <si>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</si>
  <si>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</si>
  <si>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</si>
  <si>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</si>
  <si>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</si>
  <si>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</si>
  <si>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</si>
  <si>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</si>
  <si>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</si>
  <si>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</si>
  <si>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</si>
  <si>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</si>
  <si>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</si>
  <si>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</si>
  <si>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</si>
  <si>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</si>
  <si>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</si>
  <si>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</si>
  <si>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</si>
  <si>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</si>
  <si>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</si>
  <si>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</si>
  <si>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</si>
  <si>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</si>
  <si>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</si>
  <si>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</si>
  <si>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</si>
  <si>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</si>
  <si>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</si>
  <si>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</si>
  <si>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</si>
  <si>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</si>
  <si>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</si>
  <si>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</si>
  <si>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</si>
  <si>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</si>
  <si>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</si>
  <si>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</si>
  <si>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</si>
  <si>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</si>
  <si>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</si>
  <si>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</si>
  <si>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</si>
  <si>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</si>
  <si>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</si>
  <si>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</si>
  <si>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</si>
  <si>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</si>
  <si>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</si>
  <si>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</si>
  <si>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</si>
  <si>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</si>
  <si>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</si>
  <si>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</si>
  <si>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</si>
  <si>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</si>
  <si>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</si>
  <si>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</si>
  <si>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</si>
  <si>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</si>
  <si>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</si>
  <si>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</si>
  <si>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</si>
  <si>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</si>
  <si>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</si>
  <si>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</si>
  <si>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</si>
  <si>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</si>
  <si>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</si>
  <si>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</si>
  <si>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</si>
  <si>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</si>
  <si>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</si>
  <si>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</si>
  <si>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</si>
  <si>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</si>
  <si>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</si>
  <si>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</si>
  <si>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</si>
  <si>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</si>
  <si>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</si>
  <si>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</si>
  <si>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</si>
  <si>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</si>
  <si>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</si>
  <si>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</si>
  <si>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</si>
  <si>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</si>
  <si>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</si>
  <si>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</si>
  <si>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</si>
  <si>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</si>
  <si>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</si>
  <si>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</si>
  <si>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</si>
  <si>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</si>
  <si>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</si>
  <si>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</si>
  <si>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</si>
  <si>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</si>
  <si>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</si>
  <si>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</si>
  <si>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</si>
  <si>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</si>
  <si>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</si>
  <si>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</si>
  <si>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</si>
  <si>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</si>
  <si>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</si>
  <si>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</si>
  <si>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</si>
  <si>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</si>
  <si>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</si>
  <si>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</si>
  <si>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</si>
  <si>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</si>
  <si>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</si>
  <si>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</si>
  <si>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</si>
  <si>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</si>
  <si>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</si>
  <si>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</si>
  <si>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</si>
  <si>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</si>
  <si>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</si>
  <si>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</si>
  <si>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</si>
  <si>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</si>
  <si>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</si>
  <si>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</si>
  <si>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</si>
  <si>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</si>
  <si>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</si>
  <si>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</si>
  <si>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</si>
  <si>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</si>
  <si>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</si>
  <si>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</si>
  <si>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</si>
  <si>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</si>
  <si>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</si>
  <si>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</si>
  <si>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</si>
  <si>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</si>
  <si>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</si>
  <si>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</si>
  <si>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</si>
  <si>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</si>
  <si>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</si>
  <si>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</si>
  <si>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</si>
  <si>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</si>
  <si>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</si>
  <si>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</si>
  <si>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</si>
  <si>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</si>
  <si>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</si>
  <si>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</si>
  <si>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</si>
  <si>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</si>
  <si>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</si>
  <si>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</si>
  <si>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</si>
  <si>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</si>
  <si>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</si>
  <si>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</si>
  <si>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</si>
  <si>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</si>
  <si>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</si>
  <si>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</si>
  <si>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</si>
  <si>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</si>
  <si>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</si>
  <si>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</si>
  <si>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</si>
  <si>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</si>
  <si>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</si>
  <si>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</si>
  <si>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</si>
  <si>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</si>
  <si>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</si>
  <si>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</si>
  <si>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</si>
  <si>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</si>
  <si>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</si>
  <si>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</si>
  <si>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</si>
  <si>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</si>
  <si>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</si>
  <si>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</si>
  <si>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</si>
  <si>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</si>
  <si>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</si>
  <si>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</si>
  <si>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</si>
  <si>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</si>
  <si>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</si>
  <si>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</si>
  <si>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</si>
  <si>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</si>
  <si>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</si>
  <si>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</si>
  <si>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</si>
  <si>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</si>
  <si>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</si>
  <si>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</si>
  <si>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</si>
  <si>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</si>
  <si>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</si>
  <si>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</si>
  <si>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</si>
  <si>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</si>
  <si>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</si>
  <si>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</si>
  <si>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</si>
  <si>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</si>
  <si>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</si>
  <si>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</si>
  <si>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</si>
  <si>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</si>
  <si>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</si>
  <si>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</si>
  <si>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</si>
  <si>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</si>
  <si>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</si>
  <si>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</si>
  <si>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</si>
  <si>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</si>
  <si>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</si>
  <si>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</si>
  <si>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</si>
  <si>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</si>
  <si>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</si>
  <si>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</si>
  <si>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</si>
  <si>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</si>
  <si>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</si>
  <si>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</si>
  <si>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</si>
  <si>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</si>
  <si>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5000825-58.2020.4.03.6135</t>
  </si>
  <si>
    <t>Parnamirim-RN</t>
  </si>
  <si>
    <t>Alto do Rodrigues-RN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</si>
  <si>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</si>
  <si>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</si>
  <si>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</si>
  <si>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</si>
  <si>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</si>
  <si>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</si>
  <si>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</si>
  <si>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</si>
  <si>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</si>
  <si>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</si>
  <si>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</si>
  <si>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</si>
  <si>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</si>
  <si>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</si>
  <si>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</si>
  <si>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</si>
  <si>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</si>
  <si>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</si>
  <si>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</si>
  <si>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</si>
  <si>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</si>
  <si>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</si>
  <si>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</si>
  <si>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</si>
  <si>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</si>
  <si>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</si>
  <si>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</si>
  <si>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</si>
  <si>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</si>
  <si>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</si>
  <si>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</si>
  <si>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</si>
  <si>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</si>
  <si>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</si>
  <si>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</si>
  <si>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</si>
  <si>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</si>
  <si>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</si>
  <si>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</si>
  <si>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</si>
  <si>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</si>
  <si>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</si>
  <si>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</si>
  <si>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</si>
  <si>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</si>
  <si>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</si>
  <si>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</si>
  <si>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</si>
  <si>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</si>
  <si>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</si>
  <si>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</si>
  <si>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</si>
  <si>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</si>
  <si>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</si>
  <si>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</si>
  <si>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</si>
  <si>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</si>
  <si>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</si>
  <si>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</si>
  <si>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</si>
  <si>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</si>
  <si>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</si>
  <si>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</si>
  <si>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</si>
  <si>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</si>
  <si>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</si>
  <si>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</si>
  <si>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</si>
  <si>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</si>
  <si>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</si>
  <si>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</si>
  <si>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</si>
  <si>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</si>
  <si>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</si>
  <si>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</si>
  <si>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</si>
  <si>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</si>
  <si>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</si>
  <si>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</si>
  <si>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</si>
  <si>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</si>
  <si>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</si>
  <si>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</si>
  <si>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</si>
  <si>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</si>
  <si>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</si>
  <si>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</si>
  <si>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</si>
  <si>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</si>
  <si>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</si>
  <si>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</si>
  <si>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</si>
  <si>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</si>
  <si>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</si>
  <si>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</si>
  <si>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</si>
  <si>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</si>
  <si>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</si>
  <si>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</si>
  <si>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</si>
  <si>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</si>
  <si>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</si>
  <si>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</si>
  <si>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</si>
  <si>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</si>
  <si>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</si>
  <si>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</si>
  <si>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</si>
  <si>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</si>
  <si>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</si>
  <si>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</si>
  <si>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</si>
  <si>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</si>
  <si>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</si>
  <si>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</si>
  <si>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</si>
  <si>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</si>
  <si>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</si>
  <si>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</si>
  <si>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</si>
  <si>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</si>
  <si>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</si>
  <si>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</si>
  <si>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</si>
  <si>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</si>
  <si>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</si>
  <si>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</si>
  <si>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</si>
  <si>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</si>
  <si>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</si>
  <si>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</si>
  <si>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</si>
  <si>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</si>
  <si>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</si>
  <si>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</si>
  <si>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</si>
  <si>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</si>
  <si>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</si>
  <si>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</si>
  <si>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</si>
  <si>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</si>
  <si>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</si>
  <si>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</si>
  <si>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</si>
  <si>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</si>
  <si>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</si>
  <si>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</si>
  <si>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</si>
  <si>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</si>
  <si>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</si>
  <si>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</si>
  <si>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</si>
  <si>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</si>
  <si>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</si>
  <si>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</si>
  <si>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</si>
  <si>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</si>
  <si>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</si>
  <si>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</si>
  <si>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</si>
  <si>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</si>
  <si>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</si>
  <si>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</si>
  <si>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</si>
  <si>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</si>
  <si>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</si>
  <si>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</si>
  <si>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</si>
  <si>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</si>
  <si>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</si>
  <si>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</si>
  <si>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</si>
  <si>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</si>
  <si>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</si>
  <si>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</si>
  <si>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</si>
  <si>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</si>
  <si>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</si>
  <si>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</si>
  <si>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</si>
  <si>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</si>
  <si>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</si>
  <si>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</si>
  <si>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</si>
  <si>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</si>
  <si>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</si>
  <si>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</si>
  <si>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</si>
  <si>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</si>
  <si>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</si>
  <si>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</si>
  <si>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</si>
  <si>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</si>
  <si>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</si>
  <si>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</si>
  <si>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</si>
  <si>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</si>
  <si>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</si>
  <si>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</si>
  <si>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</si>
  <si>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</si>
  <si>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</si>
  <si>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</si>
  <si>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</si>
  <si>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</si>
  <si>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</si>
  <si>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</si>
  <si>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</si>
  <si>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</si>
  <si>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</si>
  <si>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</si>
  <si>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</si>
  <si>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</si>
  <si>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</si>
  <si>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</si>
  <si>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</si>
  <si>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</si>
  <si>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</si>
  <si>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</si>
  <si>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</si>
  <si>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</si>
  <si>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</si>
  <si>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</si>
  <si>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</si>
  <si>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</si>
  <si>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</si>
  <si>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</si>
  <si>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</si>
  <si>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</si>
  <si>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</si>
  <si>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</si>
  <si>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</si>
  <si>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</si>
  <si>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</si>
  <si>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</si>
  <si>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</si>
  <si>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</si>
  <si>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</si>
  <si>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</si>
  <si>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</si>
  <si>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</si>
  <si>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</si>
  <si>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</si>
  <si>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</si>
  <si>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</si>
  <si>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</si>
  <si>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</si>
  <si>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</si>
  <si>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</si>
  <si>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</si>
  <si>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</si>
  <si>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</si>
  <si>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Processo Judicial 0100832-81.2014.4.02.5101 (meses de setembro/2016 a maio/2017)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</si>
  <si>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</si>
  <si>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</si>
  <si>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</si>
  <si>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</si>
  <si>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</si>
  <si>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</si>
  <si>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</si>
  <si>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</si>
  <si>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</si>
  <si>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</si>
  <si>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</si>
  <si>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11 - PAGAMENTO DE ROYALTIES RETROATIVOS GERADOS PELA PRODUÇÃO DE XISTO (IED)</t>
  </si>
  <si>
    <t>ITEM 12  - PAGAMENTO DE ROYALTIES RETROATIVOS AO MUNICÍPIO DE LINHARES (PARCELA DE 5%)</t>
  </si>
  <si>
    <t>Processo Judicial 0803091-06.2023.4.05.8400</t>
  </si>
  <si>
    <t xml:space="preserve">Processo Judicial 1030855-27.2021.4.01.3400 </t>
  </si>
  <si>
    <t>Processo Judicial 1030855-27.2021.4.01.3400</t>
  </si>
  <si>
    <t>ITEM 13  - PAGAMENTO DE ROYALTIES RETROATIVOS AO MUNICÍPIO DE GOVERNADOR DIZ SEPT ROSADO-RN (PARCELA DE 5%)</t>
  </si>
  <si>
    <t>ITEM 1  - PAGAMENTO DE ROYALTIES RETROATIVOS AO MUNICÍPIO DE ALTO DO RODRIGUES-RN</t>
  </si>
  <si>
    <t>Mossoro-RN</t>
  </si>
  <si>
    <t>1030855-27.2021.4.01.3400</t>
  </si>
  <si>
    <t>(R$)</t>
  </si>
  <si>
    <t>IGUABA GRANDE-RJ</t>
  </si>
  <si>
    <t>SAO FRANCISCO DE ITABAPOANA-RJ</t>
  </si>
  <si>
    <t>SAO LOURENCO DO SUL-RS</t>
  </si>
  <si>
    <t>XANGRI-LA-RS</t>
  </si>
  <si>
    <t>Processo Judicial 0002016-26.2008.4.05.8000</t>
  </si>
  <si>
    <t>Estados</t>
  </si>
  <si>
    <t>ESPIRITO SANTO</t>
  </si>
  <si>
    <t>Anchieta-ES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</si>
  <si>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</si>
  <si>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</si>
  <si>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</si>
  <si>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</si>
  <si>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</si>
  <si>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</si>
  <si>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</si>
  <si>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</si>
  <si>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</si>
  <si>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</si>
  <si>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</si>
  <si>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</si>
  <si>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</si>
  <si>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</si>
  <si>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</si>
  <si>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</si>
  <si>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</si>
  <si>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</si>
  <si>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</si>
  <si>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</si>
  <si>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</si>
  <si>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</si>
  <si>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</si>
  <si>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</si>
  <si>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</si>
  <si>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</si>
  <si>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</si>
  <si>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</si>
  <si>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</si>
  <si>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</si>
  <si>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</si>
  <si>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</si>
  <si>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</si>
  <si>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</si>
  <si>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</si>
  <si>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</si>
  <si>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</si>
  <si>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</si>
  <si>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</si>
  <si>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</si>
  <si>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</si>
  <si>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</si>
  <si>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</si>
  <si>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</si>
  <si>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</si>
  <si>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</si>
  <si>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</si>
  <si>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</si>
  <si>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</si>
  <si>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</si>
  <si>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</si>
  <si>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</si>
  <si>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</si>
  <si>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</si>
  <si>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</si>
  <si>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</si>
  <si>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</si>
  <si>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</si>
  <si>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</si>
  <si>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</si>
  <si>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</si>
  <si>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</si>
  <si>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</si>
  <si>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</si>
  <si>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</si>
  <si>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</si>
  <si>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</si>
  <si>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</si>
  <si>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</si>
  <si>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</si>
  <si>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</si>
  <si>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</si>
  <si>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</si>
  <si>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</si>
  <si>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</si>
  <si>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</si>
  <si>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</si>
  <si>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SAO PEDRO DA ALDEIA-RJ</t>
  </si>
  <si>
    <t>TERESOPOLIS-RJ</t>
  </si>
  <si>
    <t>BAHIA</t>
  </si>
  <si>
    <t>ITEM 14  - PAGAMENTO DE ROYALTIES RETROATIVOS AO MUNICÍPIO DE FELIPE GUERRA-RN</t>
  </si>
  <si>
    <t>ITEM 15  - PAGAMENTO DE ROYALTIES RETROATIVOS AO MUNICÍPIO DE MOSSORO-RN - Depósito Judicial</t>
  </si>
  <si>
    <t>ITEM 16  - PAGAMENTO DE ROYALTIES RETROATIVOS AO MUNICÍPIO DE MOSSORO-RN - Direto</t>
  </si>
  <si>
    <t>MÊS DE COMPETÊNCIA: Setembro de 2023</t>
  </si>
  <si>
    <t>Parcela 44/48 (R$)</t>
  </si>
  <si>
    <t>Parcela 46/50 (R$)</t>
  </si>
  <si>
    <t>Parcela 42/48 (R$)</t>
  </si>
  <si>
    <t>Parcela 40/48 (R$)</t>
  </si>
  <si>
    <t>Parcela 32/36 (R$)</t>
  </si>
  <si>
    <t>Parcela 21/30 (R$)</t>
  </si>
  <si>
    <t>Parcela 13/24 (R$)</t>
  </si>
  <si>
    <t>Processo SEI 48610.224056/2022-10 (Pagamento Parcela 13/60)</t>
  </si>
  <si>
    <t>Parcela 08/24 (R$)</t>
  </si>
  <si>
    <t>Parcela 08/09 (R$)</t>
  </si>
  <si>
    <t>Parcela 04/68 (R$)</t>
  </si>
  <si>
    <t>Parcela 04/24 (R$)</t>
  </si>
  <si>
    <t>ITEM 17  - PAGAMENTO DE ROYALTIES AO MUNICÍPIO DE PIRAMBU-SE, GOIANINHA-RN E ROSARIO DO CATETE-SE</t>
  </si>
  <si>
    <t>Acerto em relação ao mês de produção de agosto/2023</t>
  </si>
  <si>
    <t>ITEM 21  - PAGAMENTO DE ROYALTIES RETROATIVOS AO MUNICÍPIO DE MARECHAL DEODORO-AL</t>
  </si>
  <si>
    <t xml:space="preserve">Resíduo do parcelamento </t>
  </si>
  <si>
    <t>ITEM 18  - PAGAMENTO DE ROYALTIES AO MUNICÍPIO DE COQUEIRO SECO-AL</t>
  </si>
  <si>
    <t>ITEM 19  - PAGAMENTO DE ROYALTIES RETROATIVOS AO MUNICÍPIO DE CORURIPE-AL</t>
  </si>
  <si>
    <t>ITEM 8  - PAGAMENTO DE ROYALTIES RETROATIVOS AO MUNICÍPIO DE PENEDO-AL</t>
  </si>
  <si>
    <t>Processo Judicial n° 1007456-08.2017.4.01.3400</t>
  </si>
  <si>
    <t>PENEDO-AL-TOTAL</t>
  </si>
  <si>
    <t>Parcela 01/24 (R$)</t>
  </si>
  <si>
    <t>Penedo-AL</t>
  </si>
  <si>
    <t xml:space="preserve"> 1007456-08.2017.4.01.3400</t>
  </si>
  <si>
    <t>Processo Judicial n° 1013785-75.2022.4.01.0000</t>
  </si>
  <si>
    <t>ITEM 20  - PAGAMENTO DE ROYALTIES AO MUNICÍPIO DE SANTA ISABEL-SP - TERRA</t>
  </si>
  <si>
    <t>ITEM 20  - PAGAMENTO DE ROYALTIES AO MUNICÍPIO DE SANTA ISABEL-SP - MAR</t>
  </si>
  <si>
    <t>MARATAIZES-ES</t>
  </si>
  <si>
    <t>PIUMA-ES</t>
  </si>
  <si>
    <t>ITEM 23  - PAGAMENTO DE ROYALTIES AOS MUNICÍPIOS REFERENTE A PARCELA DE 5% - PRODUÇÃO AGOSTO 2023</t>
  </si>
  <si>
    <t>BOCA DA MATA-AL</t>
  </si>
  <si>
    <t>ITAGI-BA</t>
  </si>
  <si>
    <t>SOORETAMA-ES</t>
  </si>
  <si>
    <t>IPATINGA-MG</t>
  </si>
  <si>
    <t>FORQUILHINHA-SC</t>
  </si>
  <si>
    <t>ROSEIRA-SP</t>
  </si>
  <si>
    <t>TACAIMBO-PE</t>
  </si>
  <si>
    <t>SANTO ANTONIO DA PATRULHA-RS</t>
  </si>
  <si>
    <t>BELO JARDIM-PE</t>
  </si>
  <si>
    <t>Processo Judicial n° 0011669-74.2017.4.01.3400</t>
  </si>
  <si>
    <t>CÓDIGO DARF 7267 (R$)</t>
  </si>
  <si>
    <t>CÓDIGO DARF 3008 (R$)</t>
  </si>
  <si>
    <t>CÓDIGO DARF 3961 (R$)</t>
  </si>
  <si>
    <t>ITEM 24  - PAGAMENTO DE ROYALTIES AO MUNICÍPIO DE ARMAÇÃO DE BÚZIOS-RJ - PARCELA ATÉ 5%</t>
  </si>
  <si>
    <t>ITEM 25  - PAGAMENTO DE ROYALTIES AO MUNICÍPIO DE ARMAÇÃO DE BÚZIOS-RJ - PARCELA ACIMA DE 5%</t>
  </si>
  <si>
    <t>ITEM 26 - PAGAMENTO DE ROYALTIES RETROATIVOS GERADOS PELO RECÁLCULO DE PRODUÇÃO DO CAMPO DE GOLFINHO</t>
  </si>
  <si>
    <t>ITEM 27 - PAGAMENTO DE ROYALTIES RETROATIVOS GERADOS PELO RECÁLCULO DE PRODUÇÃO DO CAMPO DE MANATI</t>
  </si>
  <si>
    <t>Processo SEI 48610.224729/2023-12</t>
  </si>
  <si>
    <t>Cairu-BA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</si>
  <si>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</si>
  <si>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</si>
  <si>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</si>
  <si>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</si>
  <si>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</si>
  <si>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</si>
  <si>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</si>
  <si>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</si>
  <si>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</si>
  <si>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Valenca-BA</t>
  </si>
  <si>
    <t>Maragogipe-BA</t>
  </si>
  <si>
    <t>Jaguaripe-BA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</si>
  <si>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</si>
  <si>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</si>
  <si>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</si>
  <si>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</si>
  <si>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</si>
  <si>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</si>
  <si>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</si>
  <si>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</si>
  <si>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</si>
  <si>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</si>
  <si>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</si>
  <si>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</si>
  <si>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</si>
  <si>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</si>
  <si>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</si>
  <si>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</si>
  <si>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</si>
  <si>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</si>
  <si>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</si>
  <si>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</si>
  <si>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</si>
  <si>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</si>
  <si>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</si>
  <si>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</si>
  <si>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</si>
  <si>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</si>
  <si>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</si>
  <si>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</si>
  <si>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</si>
  <si>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</si>
  <si>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</si>
  <si>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</si>
  <si>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</si>
  <si>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</si>
  <si>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</si>
  <si>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</si>
  <si>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</si>
  <si>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</si>
  <si>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</si>
  <si>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</si>
  <si>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</si>
  <si>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</si>
  <si>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</si>
  <si>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</si>
  <si>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</si>
  <si>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</si>
  <si>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</si>
  <si>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</si>
  <si>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</si>
  <si>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</si>
  <si>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</si>
  <si>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</si>
  <si>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</si>
  <si>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</si>
  <si>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</si>
  <si>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</si>
  <si>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</si>
  <si>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</si>
  <si>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</si>
  <si>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</si>
  <si>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</si>
  <si>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</si>
  <si>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</si>
  <si>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</si>
  <si>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</si>
  <si>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</si>
  <si>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</si>
  <si>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</si>
  <si>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</si>
  <si>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</si>
  <si>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</si>
  <si>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</si>
  <si>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</si>
  <si>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</si>
  <si>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</si>
  <si>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</si>
  <si>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</si>
  <si>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</si>
  <si>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</si>
  <si>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</si>
  <si>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</si>
  <si>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</si>
  <si>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</si>
  <si>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</si>
  <si>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</si>
  <si>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</si>
  <si>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</si>
  <si>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</si>
  <si>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</si>
  <si>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</si>
  <si>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</si>
  <si>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</si>
  <si>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</si>
  <si>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</si>
  <si>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</si>
  <si>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</si>
  <si>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</si>
  <si>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</si>
  <si>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</si>
  <si>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</si>
  <si>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</si>
  <si>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</si>
  <si>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</si>
  <si>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</si>
  <si>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</si>
  <si>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</si>
  <si>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</si>
  <si>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</si>
  <si>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</si>
  <si>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</si>
  <si>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</si>
  <si>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</si>
  <si>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</si>
  <si>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</si>
  <si>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</si>
  <si>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</si>
  <si>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</si>
  <si>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</si>
  <si>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</si>
  <si>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</si>
  <si>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</si>
  <si>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</si>
  <si>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</si>
  <si>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</si>
  <si>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</si>
  <si>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</si>
  <si>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</si>
  <si>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</si>
  <si>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</si>
  <si>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</si>
  <si>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</si>
  <si>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</si>
  <si>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</si>
  <si>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</si>
  <si>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</si>
  <si>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</si>
  <si>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</si>
  <si>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</si>
  <si>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</si>
  <si>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</si>
  <si>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</si>
  <si>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</si>
  <si>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</si>
  <si>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</si>
  <si>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</si>
  <si>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</si>
  <si>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</si>
  <si>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</si>
  <si>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</si>
  <si>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</si>
  <si>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</si>
  <si>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</si>
  <si>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</si>
  <si>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</si>
  <si>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</si>
  <si>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</si>
  <si>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</si>
  <si>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</si>
  <si>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</si>
  <si>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</si>
  <si>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</si>
  <si>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</si>
  <si>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</si>
  <si>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</si>
  <si>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</si>
  <si>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</si>
  <si>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</si>
  <si>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</si>
  <si>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</si>
  <si>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</si>
  <si>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</si>
  <si>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</si>
  <si>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</si>
  <si>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</si>
  <si>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</si>
  <si>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</si>
  <si>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</si>
  <si>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</si>
  <si>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</si>
  <si>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</si>
  <si>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</si>
  <si>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</si>
  <si>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</si>
  <si>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</si>
  <si>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</si>
  <si>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</si>
  <si>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</si>
  <si>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</si>
  <si>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</si>
  <si>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</si>
  <si>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</si>
  <si>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</si>
  <si>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</si>
  <si>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</si>
  <si>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</si>
  <si>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</si>
  <si>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</si>
  <si>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</si>
  <si>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</si>
  <si>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</si>
  <si>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</si>
  <si>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</si>
  <si>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</si>
  <si>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</si>
  <si>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</si>
  <si>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</si>
  <si>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</si>
  <si>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</si>
  <si>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</si>
  <si>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</si>
  <si>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</si>
  <si>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</si>
  <si>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</si>
  <si>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</si>
  <si>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</si>
  <si>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</si>
  <si>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</si>
  <si>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</si>
  <si>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</si>
  <si>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</si>
  <si>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</si>
  <si>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</si>
  <si>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</si>
  <si>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</si>
  <si>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</si>
  <si>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</si>
  <si>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</si>
  <si>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</si>
  <si>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</si>
  <si>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</si>
  <si>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</si>
  <si>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</si>
  <si>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</si>
  <si>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</si>
  <si>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</si>
  <si>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</si>
  <si>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</si>
  <si>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</si>
  <si>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</si>
  <si>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</si>
  <si>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</si>
  <si>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</si>
  <si>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</si>
  <si>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</si>
  <si>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</si>
  <si>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</si>
  <si>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</si>
  <si>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</si>
  <si>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</si>
  <si>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</si>
  <si>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</si>
  <si>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</si>
  <si>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</si>
  <si>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</si>
  <si>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</si>
  <si>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</si>
  <si>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ITEM 28 - PAGAMENTO DE ROYALTIES RETROATIVOS GERADOS PELO RECÁLCULO DE PRODUÇÃO DO CAMPO DE MEXILHÃO</t>
  </si>
  <si>
    <t>Processo SEI 48610.216773/2020-14</t>
  </si>
  <si>
    <t>Processo SEI 48610.201906/2021-21</t>
  </si>
  <si>
    <t>SAO PAULO</t>
  </si>
  <si>
    <t>APARECIDA-SP</t>
  </si>
  <si>
    <t>ARUJA-SP</t>
  </si>
  <si>
    <t>BANANAL-SP</t>
  </si>
  <si>
    <t>BARRA DO TURVO-SP</t>
  </si>
  <si>
    <t>BARUERI-SP</t>
  </si>
  <si>
    <t>BIRITIBA-MIRIM-SP</t>
  </si>
  <si>
    <t>CACHOEIRA PAULISTA-SP</t>
  </si>
  <si>
    <t>CAIEIRAS-SP</t>
  </si>
  <si>
    <t>CAJAMAR-SP</t>
  </si>
  <si>
    <t>CAJATI-SP</t>
  </si>
  <si>
    <t>CAMPOS DO JORDAO-SP</t>
  </si>
  <si>
    <t>CANANEIA-SP</t>
  </si>
  <si>
    <t>CANAS-SP</t>
  </si>
  <si>
    <t>CARAPICUIBA-SP</t>
  </si>
  <si>
    <t>COTIA-SP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</si>
  <si>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</si>
  <si>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</si>
  <si>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</si>
  <si>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</si>
  <si>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</si>
  <si>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</si>
  <si>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</si>
  <si>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</si>
  <si>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GUARATINGUETA-SP</t>
  </si>
  <si>
    <t>GUARUJA-SP</t>
  </si>
  <si>
    <t>GUARULHOS-SP</t>
  </si>
  <si>
    <t>IGUAPE-SP</t>
  </si>
  <si>
    <t>ILHA COMPRIDA-SP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</si>
  <si>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</si>
  <si>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</si>
  <si>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</si>
  <si>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</si>
  <si>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</si>
  <si>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</si>
  <si>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</si>
  <si>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</si>
  <si>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</si>
  <si>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</si>
  <si>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</si>
  <si>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</si>
  <si>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</si>
  <si>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MAIRIPORA-SP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</si>
  <si>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</si>
  <si>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</si>
  <si>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</si>
  <si>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</si>
  <si>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</si>
  <si>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</si>
  <si>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PARIQUERA-ACU-SP</t>
  </si>
  <si>
    <t>PEDRO DE TOLEDO-SP</t>
  </si>
  <si>
    <t>PIQUETE-SP</t>
  </si>
  <si>
    <t>PIRAPORA DO BOM JESUS-SP</t>
  </si>
  <si>
    <t>POA-SP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</si>
  <si>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</si>
  <si>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</si>
  <si>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</si>
  <si>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</si>
  <si>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</si>
  <si>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</si>
  <si>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</si>
  <si>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SALESOPOLIS-SP</t>
  </si>
  <si>
    <t>SANTANA DE PARNAIBA-SP</t>
  </si>
  <si>
    <t>SANTO ANDRE-SP</t>
  </si>
  <si>
    <t>SANTO ANTONIO DO PINHAL-SP</t>
  </si>
  <si>
    <t>SAO BENTO DO SAPUCAI-SP</t>
  </si>
  <si>
    <t>SAO CAETANO DO SUL-SP</t>
  </si>
  <si>
    <t>SAO LOURENCO DA SERRA-SP</t>
  </si>
  <si>
    <t>SAO LUIS DO PARAITINGA-SP</t>
  </si>
  <si>
    <t>SAO PAULO-SP</t>
  </si>
  <si>
    <t>SETE BARRAS-SP</t>
  </si>
  <si>
    <t>TABOAO DA SERRA-SP</t>
  </si>
  <si>
    <t>TREMEMBE-SP</t>
  </si>
  <si>
    <t>VARGEM GRANDE PAULISTA-SP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</si>
</sst>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9" fillId="3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0" borderId="1" xfId="1" applyFont="1" applyBorder="1" applyAlignment="1">
      <alignment horizontal="right"/>
    </xf>
    <xf numFmtId="43" fontId="1" fillId="0" borderId="1" xfId="1" applyFont="1" applyFill="1" applyBorder="1"/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0" fontId="1" fillId="2" borderId="0" xfId="0" applyFont="1" applyFill="1" applyAlignment="1">
      <alignment wrapText="1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3A7EA2-35F2-4EC0-95E1-BAA5F2894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A3F0375-FB65-4567-9B96-167DF6702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9FA22E-501A-4E03-966D-59C2CF6D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E7474F1-2245-4F96-9D9B-23756320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2A43482-0C42-471B-9558-08AACD1D5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12C3CE9-29A5-4F01-BCD7-389615CED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13542A-90B8-43E9-AB63-2047E4BB5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7968CAB-8D8D-49A7-9064-2B75731B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7A95103-C8AF-438A-8552-8FD9E3C23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1BBE8DA5-D27F-48FA-B815-526226C4B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30A3514-0CAA-47EB-8E5A-8C0AE528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B6A5AC8-1C0E-41AF-84F2-4A05DD1C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9FC0518-0DD9-4843-BD5E-DE314F05F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EFBAA48-AB24-4202-AC09-BBB77AF4B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0_acertodecontas_Mossoro-RN_DEP&#211;SITO_JUDICIAL.xlsx" TargetMode="External"/><Relationship Id="rId1" Type="http://schemas.openxmlformats.org/officeDocument/2006/relationships/externalLinkPath" Target="/Auditoria%20e%20Distribuicao%20dos%20Royalties/Acerto%20de%20Contas/2023/06_Jun/acertodecontas_297_10_acertodecontas_Mossoro-RN_DEP&#211;SITO_JUDICI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/Auditoria%20e%20Distribuicao%20dos%20Royalties/Acerto%20de%20Contas/2023/06_Jun/acertodecontas_297_11_acertodecontas_Mossoro-RN_Direto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ist_roy\5publica\2023\23_10\08_Relatorio%20de%20Acertos_23_10.xlsx" TargetMode="External"/><Relationship Id="rId1" Type="http://schemas.openxmlformats.org/officeDocument/2006/relationships/externalLinkPath" Target="/dist_roy/5publica/2023/23_10/08_Relatorio%20de%20Acertos_23_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Item 1"/>
      <sheetName val="Item 2"/>
      <sheetName val="Item 3"/>
      <sheetName val="Item 4"/>
      <sheetName val="Item 5"/>
      <sheetName val="Item 6"/>
      <sheetName val="Item 7"/>
      <sheetName val="Item 8"/>
      <sheetName val="Item 9"/>
      <sheetName val="Item 10"/>
      <sheetName val="Item 11"/>
      <sheetName val="Item 12"/>
      <sheetName val="Item 13"/>
      <sheetName val="Item 14"/>
      <sheetName val="Item 15"/>
      <sheetName val="Item 16"/>
      <sheetName val="Item 17"/>
      <sheetName val="Item 18"/>
      <sheetName val="Item 19"/>
      <sheetName val="Item 20"/>
      <sheetName val="Item 21"/>
      <sheetName val="Item 22"/>
      <sheetName val="Item 23"/>
      <sheetName val="Item 24"/>
      <sheetName val="Item 25"/>
      <sheetName val="Item 26"/>
      <sheetName val="Item 27"/>
    </sheetNames>
    <sheetDataSet>
      <sheetData sheetId="0">
        <row r="9">
          <cell r="A9" t="str">
            <v>MÊS DE COMPETÊNCIA: Agosto de 2023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40"/>
  <sheetViews>
    <sheetView tabSelected="1" workbookViewId="0">
      <selection activeCell="B11" sqref="B11"/>
    </sheetView>
  </sheetViews>
  <sheetFormatPr defaultColWidth="9.140625" defaultRowHeight="12.75" x14ac:dyDescent="0.2"/>
  <cols>
    <col min="1" max="1" width="10" style="1" customWidth="1"/>
    <col min="2" max="16384" width="9.140625" style="1"/>
  </cols>
  <sheetData>
    <row r="6" spans="1:11" x14ac:dyDescent="0.2">
      <c r="A6" s="2" t="s">
        <v>210</v>
      </c>
    </row>
    <row r="8" spans="1:11" x14ac:dyDescent="0.2">
      <c r="A8" s="2"/>
    </row>
    <row r="9" spans="1:11" x14ac:dyDescent="0.2">
      <c r="A9" s="2" t="s">
        <v>628</v>
      </c>
    </row>
    <row r="11" spans="1:11" x14ac:dyDescent="0.2">
      <c r="A11" s="9" t="s">
        <v>211</v>
      </c>
    </row>
    <row r="12" spans="1:11" x14ac:dyDescent="0.2">
      <c r="A12" s="9"/>
    </row>
    <row r="13" spans="1:11" x14ac:dyDescent="0.2">
      <c r="A13" s="2" t="str">
        <f>'Item 1'!A5</f>
        <v>ITEM 1  - PAGAMENTO DE ROYALTIES RETROATIVOS AO MUNICÍPIO DE ALTO DO RODRIGUES-RN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tr">
        <f>'Item 8'!A5</f>
        <v>ITEM 8  - PAGAMENTO DE ROYALTIES RETROATIVOS AO MUNICÍPIO DE PENEDO-AL</v>
      </c>
    </row>
    <row r="21" spans="1:11" x14ac:dyDescent="0.2">
      <c r="A21" s="2" t="str">
        <f>'Item 9'!A5</f>
        <v>ITEM 9  - PAGAMENTO DE ROYALTIES RETROATIVOS AOS MUNICÍPIOS DE AREAL-RJ, TRÊS RIOS-RJ, SAPUCAIA-RJ E PARAIBA DO SUL-RJ</v>
      </c>
    </row>
    <row r="22" spans="1:11" x14ac:dyDescent="0.2">
      <c r="A22" s="2" t="str">
        <f>'Item 10'!A5</f>
        <v>ITEM 10  - PAGAMENTO DE ROYALTIES RETROATIVOS AO MUNICÍPIO DE ITAMARAJU-BA</v>
      </c>
    </row>
    <row r="23" spans="1:11" x14ac:dyDescent="0.2">
      <c r="A23" s="2" t="str">
        <f>'Item 11'!A5</f>
        <v>ITEM 11 - PAGAMENTO DE ROYALTIES RETROATIVOS GERADOS PELA PRODUÇÃO DE XISTO (IED)</v>
      </c>
    </row>
    <row r="24" spans="1:11" x14ac:dyDescent="0.2">
      <c r="A24" s="2" t="str">
        <f>'Item 12'!A5</f>
        <v>ITEM 12  - PAGAMENTO DE ROYALTIES RETROATIVOS AO MUNICÍPIO DE LINHARES (PARCELA DE 5%)</v>
      </c>
    </row>
    <row r="25" spans="1:11" x14ac:dyDescent="0.2">
      <c r="A25" s="2" t="str">
        <f>'Item 13'!A5</f>
        <v>ITEM 13  - PAGAMENTO DE ROYALTIES RETROATIVOS AO MUNICÍPIO DE GOVERNADOR DIZ SEPT ROSADO-RN (PARCELA DE 5%)</v>
      </c>
    </row>
    <row r="26" spans="1:11" x14ac:dyDescent="0.2">
      <c r="A26" s="2" t="str">
        <f>'Item 14'!A5</f>
        <v>ITEM 14  - PAGAMENTO DE ROYALTIES RETROATIVOS AO MUNICÍPIO DE FELIPE GUERRA-RN</v>
      </c>
    </row>
    <row r="27" spans="1:11" x14ac:dyDescent="0.2">
      <c r="A27" s="2" t="str">
        <f>'Item 15'!A5</f>
        <v>ITEM 15  - PAGAMENTO DE ROYALTIES RETROATIVOS AO MUNICÍPIO DE MOSSORO-RN - Depósito Judicial</v>
      </c>
    </row>
    <row r="28" spans="1:11" x14ac:dyDescent="0.2">
      <c r="A28" s="2" t="str">
        <f>'Item 16'!A5</f>
        <v>ITEM 16  - PAGAMENTO DE ROYALTIES RETROATIVOS AO MUNICÍPIO DE MOSSORO-RN - Direto</v>
      </c>
    </row>
    <row r="29" spans="1:11" x14ac:dyDescent="0.2">
      <c r="A29" s="2" t="str">
        <f>'Item 17'!A5</f>
        <v>ITEM 17  - PAGAMENTO DE ROYALTIES AO MUNICÍPIO DE PIRAMBU-SE, GOIANINHA-RN E ROSARIO DO CATETE-SE</v>
      </c>
    </row>
    <row r="30" spans="1:11" x14ac:dyDescent="0.2">
      <c r="A30" s="2" t="str">
        <f>'Item 18'!A5</f>
        <v>ITEM 18  - PAGAMENTO DE ROYALTIES AO MUNICÍPIO DE COQUEIRO SECO-AL</v>
      </c>
    </row>
    <row r="31" spans="1:11" x14ac:dyDescent="0.2">
      <c r="A31" s="2" t="str">
        <f>'Item 19'!A5</f>
        <v>ITEM 19  - PAGAMENTO DE ROYALTIES RETROATIVOS AO MUNICÍPIO DE CORURIPE-AL</v>
      </c>
    </row>
    <row r="32" spans="1:11" x14ac:dyDescent="0.2">
      <c r="A32" s="2" t="str">
        <f>'Item 20'!A5</f>
        <v>ITEM 20  - PAGAMENTO DE ROYALTIES AO MUNICÍPIO DE SANTA ISABEL-SP - TERRA</v>
      </c>
    </row>
    <row r="33" spans="1:1" x14ac:dyDescent="0.2">
      <c r="A33" s="2" t="str">
        <f>'Item 21'!A5</f>
        <v>ITEM 21  - PAGAMENTO DE ROYALTIES RETROATIVOS AO MUNICÍPIO DE MARECHAL DEODORO-AL</v>
      </c>
    </row>
    <row r="34" spans="1:1" x14ac:dyDescent="0.2">
      <c r="A34" s="2" t="str">
        <f>'Item 22'!A5</f>
        <v>ITEM 20  - PAGAMENTO DE ROYALTIES AO MUNICÍPIO DE SANTA ISABEL-SP - MAR</v>
      </c>
    </row>
    <row r="35" spans="1:1" x14ac:dyDescent="0.2">
      <c r="A35" s="2" t="str">
        <f>'Item 23'!A5</f>
        <v>ITEM 23  - PAGAMENTO DE ROYALTIES AOS MUNICÍPIOS REFERENTE A PARCELA DE 5% - PRODUÇÃO AGOSTO 2023</v>
      </c>
    </row>
    <row r="36" spans="1:1" x14ac:dyDescent="0.2">
      <c r="A36" s="2" t="str">
        <f>'Item 24'!A5</f>
        <v>ITEM 24  - PAGAMENTO DE ROYALTIES AO MUNICÍPIO DE ARMAÇÃO DE BÚZIOS-RJ - PARCELA ATÉ 5%</v>
      </c>
    </row>
    <row r="37" spans="1:1" x14ac:dyDescent="0.2">
      <c r="A37" s="2" t="str">
        <f>'Item 25'!A5</f>
        <v>ITEM 25  - PAGAMENTO DE ROYALTIES AO MUNICÍPIO DE ARMAÇÃO DE BÚZIOS-RJ - PARCELA ACIMA DE 5%</v>
      </c>
    </row>
    <row r="38" spans="1:1" x14ac:dyDescent="0.2">
      <c r="A38" s="2" t="str">
        <f>'Item 26'!A5</f>
        <v>ITEM 26 - PAGAMENTO DE ROYALTIES RETROATIVOS GERADOS PELO RECÁLCULO DE PRODUÇÃO DO CAMPO DE GOLFINHO</v>
      </c>
    </row>
    <row r="39" spans="1:1" x14ac:dyDescent="0.2">
      <c r="A39" s="2" t="str">
        <f>'Item 27'!A5</f>
        <v>ITEM 27 - PAGAMENTO DE ROYALTIES RETROATIVOS GERADOS PELO RECÁLCULO DE PRODUÇÃO DO CAMPO DE MANATI</v>
      </c>
    </row>
    <row r="40" spans="1:1" x14ac:dyDescent="0.2">
      <c r="A40" s="2" t="str">
        <f>'Item 28'!A5</f>
        <v>ITEM 28 - PAGAMENTO DE ROYALTIES RETROATIVOS GERADOS PELO RECÁLCULO DE PRODUÇÃO DO CAMPO DE MEXILHÃO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3"/>
  <sheetViews>
    <sheetView zoomScale="90" zoomScaleNormal="90" workbookViewId="0">
      <selection activeCell="B39" sqref="B3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9" ht="15" customHeight="1" x14ac:dyDescent="0.2">
      <c r="B2" s="2"/>
      <c r="C2" s="3"/>
      <c r="D2" s="3"/>
      <c r="E2" s="3"/>
      <c r="I2" s="3"/>
    </row>
    <row r="3" spans="1:9" ht="15" customHeight="1" x14ac:dyDescent="0.2">
      <c r="B3" s="2" t="str">
        <f>Índice!A9</f>
        <v>MÊS DE COMPETÊNCIA: Setembro de 2023</v>
      </c>
      <c r="C3" s="3"/>
      <c r="D3" s="3"/>
      <c r="E3" s="3"/>
      <c r="I3" s="3"/>
    </row>
    <row r="5" spans="1:9" x14ac:dyDescent="0.2">
      <c r="A5" s="2" t="s">
        <v>533</v>
      </c>
    </row>
    <row r="6" spans="1:9" x14ac:dyDescent="0.2">
      <c r="A6" s="1" t="s">
        <v>282</v>
      </c>
    </row>
    <row r="8" spans="1:9" x14ac:dyDescent="0.2">
      <c r="A8" s="4" t="s">
        <v>1</v>
      </c>
      <c r="B8" s="6" t="s">
        <v>629</v>
      </c>
    </row>
    <row r="9" spans="1:9" x14ac:dyDescent="0.2">
      <c r="A9" s="10" t="s">
        <v>522</v>
      </c>
      <c r="B9" s="28">
        <v>3402980.4245961481</v>
      </c>
    </row>
    <row r="10" spans="1:9" x14ac:dyDescent="0.2">
      <c r="A10" s="14" t="s">
        <v>143</v>
      </c>
      <c r="B10" s="29">
        <v>0</v>
      </c>
    </row>
    <row r="11" spans="1:9" x14ac:dyDescent="0.2">
      <c r="A11" s="14" t="s">
        <v>103</v>
      </c>
      <c r="B11" s="30">
        <v>-59750.377624232096</v>
      </c>
    </row>
    <row r="12" spans="1:9" x14ac:dyDescent="0.2">
      <c r="A12" s="14" t="s">
        <v>138</v>
      </c>
      <c r="B12" s="31">
        <v>-174591.26781316128</v>
      </c>
    </row>
    <row r="13" spans="1:9" x14ac:dyDescent="0.2">
      <c r="A13" s="14" t="s">
        <v>96</v>
      </c>
      <c r="B13" s="31">
        <v>-174591.26781316128</v>
      </c>
    </row>
    <row r="14" spans="1:9" x14ac:dyDescent="0.2">
      <c r="A14" s="14" t="s">
        <v>144</v>
      </c>
      <c r="B14" s="31">
        <v>0</v>
      </c>
    </row>
    <row r="15" spans="1:9" x14ac:dyDescent="0.2">
      <c r="A15" s="14" t="s">
        <v>74</v>
      </c>
      <c r="B15" s="31">
        <v>0</v>
      </c>
    </row>
    <row r="16" spans="1:9" x14ac:dyDescent="0.2">
      <c r="A16" s="14" t="s">
        <v>119</v>
      </c>
      <c r="B16" s="31">
        <v>0</v>
      </c>
    </row>
    <row r="17" spans="1:2" x14ac:dyDescent="0.2">
      <c r="A17" s="14" t="s">
        <v>469</v>
      </c>
      <c r="B17" s="31">
        <v>0</v>
      </c>
    </row>
    <row r="18" spans="1:2" x14ac:dyDescent="0.2">
      <c r="A18" s="14" t="s">
        <v>216</v>
      </c>
      <c r="B18" s="31">
        <v>0</v>
      </c>
    </row>
    <row r="19" spans="1:2" x14ac:dyDescent="0.2">
      <c r="A19" s="14" t="s">
        <v>145</v>
      </c>
      <c r="B19" s="31">
        <v>0</v>
      </c>
    </row>
    <row r="20" spans="1:2" x14ac:dyDescent="0.2">
      <c r="A20" s="14" t="s">
        <v>139</v>
      </c>
      <c r="B20" s="31">
        <v>-31824.988909982694</v>
      </c>
    </row>
    <row r="21" spans="1:2" x14ac:dyDescent="0.2">
      <c r="A21" s="14" t="s">
        <v>146</v>
      </c>
      <c r="B21" s="31">
        <v>-174591.26781316128</v>
      </c>
    </row>
    <row r="22" spans="1:2" x14ac:dyDescent="0.2">
      <c r="A22" s="14" t="s">
        <v>87</v>
      </c>
      <c r="B22" s="31">
        <v>0</v>
      </c>
    </row>
    <row r="23" spans="1:2" x14ac:dyDescent="0.2">
      <c r="A23" s="14" t="s">
        <v>147</v>
      </c>
      <c r="B23" s="31">
        <v>-7579.6019543476932</v>
      </c>
    </row>
    <row r="24" spans="1:2" x14ac:dyDescent="0.2">
      <c r="A24" s="14" t="s">
        <v>64</v>
      </c>
      <c r="B24" s="31">
        <v>-174591.26781316128</v>
      </c>
    </row>
    <row r="25" spans="1:2" x14ac:dyDescent="0.2">
      <c r="A25" s="14" t="s">
        <v>94</v>
      </c>
      <c r="B25" s="31">
        <v>-174591.26781316128</v>
      </c>
    </row>
    <row r="26" spans="1:2" x14ac:dyDescent="0.2">
      <c r="A26" s="14" t="s">
        <v>148</v>
      </c>
      <c r="B26" s="31">
        <v>0</v>
      </c>
    </row>
    <row r="27" spans="1:2" x14ac:dyDescent="0.2">
      <c r="A27" s="14" t="s">
        <v>149</v>
      </c>
      <c r="B27" s="31">
        <v>0</v>
      </c>
    </row>
    <row r="28" spans="1:2" x14ac:dyDescent="0.2">
      <c r="A28" s="14" t="s">
        <v>90</v>
      </c>
      <c r="B28" s="31">
        <v>-48456.026510334683</v>
      </c>
    </row>
    <row r="29" spans="1:2" x14ac:dyDescent="0.2">
      <c r="A29" s="14" t="s">
        <v>150</v>
      </c>
      <c r="B29" s="31">
        <v>0</v>
      </c>
    </row>
    <row r="30" spans="1:2" x14ac:dyDescent="0.2">
      <c r="A30" s="14" t="s">
        <v>70</v>
      </c>
      <c r="B30" s="31">
        <v>0</v>
      </c>
    </row>
    <row r="31" spans="1:2" x14ac:dyDescent="0.2">
      <c r="A31" s="5" t="s">
        <v>151</v>
      </c>
      <c r="B31" s="31">
        <v>0</v>
      </c>
    </row>
    <row r="32" spans="1:2" x14ac:dyDescent="0.2">
      <c r="A32" s="5" t="s">
        <v>101</v>
      </c>
      <c r="B32" s="31">
        <v>-174591.26781316128</v>
      </c>
    </row>
    <row r="33" spans="1:2" x14ac:dyDescent="0.2">
      <c r="A33" s="5" t="s">
        <v>141</v>
      </c>
      <c r="B33" s="31">
        <v>0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0</v>
      </c>
    </row>
    <row r="36" spans="1:2" x14ac:dyDescent="0.2">
      <c r="A36" s="5" t="s">
        <v>124</v>
      </c>
      <c r="B36" s="31">
        <v>0</v>
      </c>
    </row>
    <row r="37" spans="1:2" x14ac:dyDescent="0.2">
      <c r="A37" s="5" t="s">
        <v>153</v>
      </c>
      <c r="B37" s="31">
        <v>0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0</v>
      </c>
    </row>
    <row r="40" spans="1:2" x14ac:dyDescent="0.2">
      <c r="A40" s="5" t="s">
        <v>460</v>
      </c>
      <c r="B40" s="31">
        <v>0</v>
      </c>
    </row>
    <row r="41" spans="1:2" x14ac:dyDescent="0.2">
      <c r="A41" s="5" t="s">
        <v>154</v>
      </c>
      <c r="B41" s="31">
        <v>-53206.869571857889</v>
      </c>
    </row>
    <row r="42" spans="1:2" x14ac:dyDescent="0.2">
      <c r="A42" s="5" t="s">
        <v>86</v>
      </c>
      <c r="B42" s="31">
        <v>0</v>
      </c>
    </row>
    <row r="43" spans="1:2" x14ac:dyDescent="0.2">
      <c r="A43" s="5" t="s">
        <v>155</v>
      </c>
      <c r="B43" s="31">
        <v>0</v>
      </c>
    </row>
    <row r="44" spans="1:2" x14ac:dyDescent="0.2">
      <c r="A44" s="5" t="s">
        <v>80</v>
      </c>
      <c r="B44" s="31">
        <v>0</v>
      </c>
    </row>
    <row r="45" spans="1:2" x14ac:dyDescent="0.2">
      <c r="A45" s="5" t="s">
        <v>125</v>
      </c>
      <c r="B45" s="31">
        <v>-174591.26781316128</v>
      </c>
    </row>
    <row r="46" spans="1:2" x14ac:dyDescent="0.2">
      <c r="A46" s="5" t="s">
        <v>137</v>
      </c>
      <c r="B46" s="31">
        <v>-174591.26781316128</v>
      </c>
    </row>
    <row r="47" spans="1:2" x14ac:dyDescent="0.2">
      <c r="A47" s="5" t="s">
        <v>68</v>
      </c>
      <c r="B47" s="31">
        <v>0</v>
      </c>
    </row>
    <row r="48" spans="1:2" x14ac:dyDescent="0.2">
      <c r="A48" s="5" t="s">
        <v>91</v>
      </c>
      <c r="B48" s="31">
        <v>-174591.26781316128</v>
      </c>
    </row>
    <row r="49" spans="1:2" x14ac:dyDescent="0.2">
      <c r="A49" s="5" t="s">
        <v>130</v>
      </c>
      <c r="B49" s="31">
        <v>-174591.26781316128</v>
      </c>
    </row>
    <row r="50" spans="1:2" x14ac:dyDescent="0.2">
      <c r="A50" s="5" t="s">
        <v>82</v>
      </c>
      <c r="B50" s="31">
        <v>-170580.45949337777</v>
      </c>
    </row>
    <row r="51" spans="1:2" x14ac:dyDescent="0.2">
      <c r="A51" s="5" t="s">
        <v>156</v>
      </c>
      <c r="B51" s="31">
        <v>0</v>
      </c>
    </row>
    <row r="52" spans="1:2" x14ac:dyDescent="0.2">
      <c r="A52" s="5" t="s">
        <v>157</v>
      </c>
      <c r="B52" s="31">
        <v>0</v>
      </c>
    </row>
    <row r="53" spans="1:2" x14ac:dyDescent="0.2">
      <c r="A53" s="5" t="s">
        <v>477</v>
      </c>
      <c r="B53" s="31">
        <v>-21148.674955228031</v>
      </c>
    </row>
    <row r="54" spans="1:2" x14ac:dyDescent="0.2">
      <c r="A54" s="5" t="s">
        <v>17</v>
      </c>
      <c r="B54" s="31">
        <v>0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449</v>
      </c>
      <c r="B56" s="31">
        <v>0</v>
      </c>
    </row>
    <row r="57" spans="1:2" x14ac:dyDescent="0.2">
      <c r="A57" s="5" t="s">
        <v>11</v>
      </c>
      <c r="B57" s="31">
        <v>0</v>
      </c>
    </row>
    <row r="58" spans="1:2" x14ac:dyDescent="0.2">
      <c r="A58" s="5" t="s">
        <v>158</v>
      </c>
      <c r="B58" s="31">
        <v>-107045.59299433196</v>
      </c>
    </row>
    <row r="59" spans="1:2" x14ac:dyDescent="0.2">
      <c r="A59" s="5" t="s">
        <v>3</v>
      </c>
      <c r="B59" s="31">
        <v>0</v>
      </c>
    </row>
    <row r="60" spans="1:2" x14ac:dyDescent="0.2">
      <c r="A60" s="5" t="s">
        <v>65</v>
      </c>
      <c r="B60" s="31">
        <v>0</v>
      </c>
    </row>
    <row r="61" spans="1:2" x14ac:dyDescent="0.2">
      <c r="A61" s="5" t="s">
        <v>69</v>
      </c>
      <c r="B61" s="31">
        <v>0</v>
      </c>
    </row>
    <row r="62" spans="1:2" x14ac:dyDescent="0.2">
      <c r="A62" s="5" t="s">
        <v>19</v>
      </c>
      <c r="B62" s="31">
        <v>0</v>
      </c>
    </row>
    <row r="63" spans="1:2" x14ac:dyDescent="0.2">
      <c r="A63" s="5" t="s">
        <v>131</v>
      </c>
      <c r="B63" s="31">
        <v>-174591.26781316128</v>
      </c>
    </row>
    <row r="64" spans="1:2" x14ac:dyDescent="0.2">
      <c r="A64" s="5" t="s">
        <v>218</v>
      </c>
      <c r="B64" s="31">
        <v>-73636.844859520774</v>
      </c>
    </row>
    <row r="65" spans="1:2" x14ac:dyDescent="0.2">
      <c r="A65" s="5" t="s">
        <v>8</v>
      </c>
      <c r="B65" s="31">
        <v>0</v>
      </c>
    </row>
    <row r="66" spans="1:2" x14ac:dyDescent="0.2">
      <c r="A66" s="5" t="s">
        <v>359</v>
      </c>
      <c r="B66" s="31">
        <v>0</v>
      </c>
    </row>
    <row r="67" spans="1:2" x14ac:dyDescent="0.2">
      <c r="A67" s="5" t="s">
        <v>16</v>
      </c>
      <c r="B67" s="31">
        <v>0</v>
      </c>
    </row>
    <row r="68" spans="1:2" x14ac:dyDescent="0.2">
      <c r="A68" s="5" t="s">
        <v>159</v>
      </c>
      <c r="B68" s="31">
        <v>-50048.167134130752</v>
      </c>
    </row>
    <row r="69" spans="1:2" x14ac:dyDescent="0.2">
      <c r="A69" s="5" t="s">
        <v>160</v>
      </c>
      <c r="B69" s="31">
        <v>0</v>
      </c>
    </row>
    <row r="70" spans="1:2" x14ac:dyDescent="0.2">
      <c r="A70" s="5" t="s">
        <v>126</v>
      </c>
      <c r="B70" s="31">
        <v>-174591.26781316128</v>
      </c>
    </row>
    <row r="71" spans="1:2" x14ac:dyDescent="0.2">
      <c r="A71" s="5" t="s">
        <v>129</v>
      </c>
      <c r="B71" s="31">
        <v>-174591.26781316128</v>
      </c>
    </row>
    <row r="72" spans="1:2" x14ac:dyDescent="0.2">
      <c r="A72" s="5" t="s">
        <v>4</v>
      </c>
      <c r="B72" s="31">
        <v>0</v>
      </c>
    </row>
    <row r="73" spans="1:2" x14ac:dyDescent="0.2">
      <c r="A73" s="5" t="s">
        <v>467</v>
      </c>
      <c r="B73" s="31">
        <v>0</v>
      </c>
    </row>
    <row r="74" spans="1:2" x14ac:dyDescent="0.2">
      <c r="A74" s="5" t="s">
        <v>52</v>
      </c>
      <c r="B74" s="31">
        <v>-15566.858478797296</v>
      </c>
    </row>
    <row r="75" spans="1:2" x14ac:dyDescent="0.2">
      <c r="A75" s="5" t="s">
        <v>58</v>
      </c>
      <c r="B75" s="31">
        <v>-145266.9449125868</v>
      </c>
    </row>
    <row r="76" spans="1:2" x14ac:dyDescent="0.2">
      <c r="A76" s="5" t="s">
        <v>140</v>
      </c>
      <c r="B76" s="31">
        <v>-174591.26781316128</v>
      </c>
    </row>
    <row r="77" spans="1:2" x14ac:dyDescent="0.2">
      <c r="A77" s="5" t="s">
        <v>161</v>
      </c>
      <c r="B77" s="31">
        <v>0</v>
      </c>
    </row>
    <row r="78" spans="1:2" x14ac:dyDescent="0.2">
      <c r="A78" s="5" t="s">
        <v>162</v>
      </c>
      <c r="B78" s="31">
        <v>0</v>
      </c>
    </row>
    <row r="79" spans="1:2" x14ac:dyDescent="0.2">
      <c r="A79" s="5" t="s">
        <v>128</v>
      </c>
      <c r="B79" s="31">
        <v>-174591.26781316128</v>
      </c>
    </row>
    <row r="80" spans="1:2" x14ac:dyDescent="0.2">
      <c r="A80" s="5" t="s">
        <v>464</v>
      </c>
      <c r="B80" s="31">
        <v>0</v>
      </c>
    </row>
    <row r="81" spans="1:2" x14ac:dyDescent="0.2">
      <c r="A81" s="5" t="s">
        <v>95</v>
      </c>
      <c r="B81" s="31">
        <v>0</v>
      </c>
    </row>
    <row r="82" spans="1:2" x14ac:dyDescent="0.2">
      <c r="A82" s="22"/>
    </row>
    <row r="83" spans="1:2" x14ac:dyDescent="0.2">
      <c r="A83" s="22"/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B9" sqref="B9:B166"/>
    </sheetView>
  </sheetViews>
  <sheetFormatPr defaultColWidth="9.140625" defaultRowHeight="12.75" x14ac:dyDescent="0.2"/>
  <cols>
    <col min="1" max="1" width="40.5703125" style="1" customWidth="1"/>
    <col min="2" max="2" width="36.42578125" style="1" bestFit="1" customWidth="1"/>
    <col min="3" max="3" width="11.5703125" style="1" bestFit="1" customWidth="1"/>
    <col min="4" max="16384" width="9.140625" style="1"/>
  </cols>
  <sheetData>
    <row r="2" spans="1:7" ht="15" customHeight="1" x14ac:dyDescent="0.2">
      <c r="B2" s="2"/>
      <c r="C2" s="3"/>
      <c r="G2" s="3"/>
    </row>
    <row r="3" spans="1:7" ht="15" customHeight="1" x14ac:dyDescent="0.2">
      <c r="B3" s="2" t="str">
        <f>Índice!A9</f>
        <v>MÊS DE COMPETÊNCIA: Setembro de 2023</v>
      </c>
      <c r="C3" s="3"/>
      <c r="G3" s="3"/>
    </row>
    <row r="5" spans="1:7" x14ac:dyDescent="0.2">
      <c r="A5" s="2" t="s">
        <v>516</v>
      </c>
    </row>
    <row r="6" spans="1:7" x14ac:dyDescent="0.2">
      <c r="A6" s="1" t="s">
        <v>164</v>
      </c>
    </row>
    <row r="8" spans="1:7" x14ac:dyDescent="0.2">
      <c r="A8" s="4" t="s">
        <v>1</v>
      </c>
      <c r="B8" s="6" t="s">
        <v>630</v>
      </c>
    </row>
    <row r="9" spans="1:7" x14ac:dyDescent="0.2">
      <c r="A9" s="10" t="s">
        <v>200</v>
      </c>
      <c r="B9" s="28">
        <v>3226628.640980809</v>
      </c>
    </row>
    <row r="10" spans="1:7" x14ac:dyDescent="0.2">
      <c r="A10" s="12" t="s">
        <v>56</v>
      </c>
      <c r="B10" s="34">
        <v>-9496.1837674639864</v>
      </c>
    </row>
    <row r="11" spans="1:7" x14ac:dyDescent="0.2">
      <c r="A11" s="7" t="s">
        <v>166</v>
      </c>
      <c r="B11" s="31">
        <v>-798.36767446768886</v>
      </c>
    </row>
    <row r="12" spans="1:7" x14ac:dyDescent="0.2">
      <c r="A12" s="7" t="s">
        <v>167</v>
      </c>
      <c r="B12" s="31">
        <v>-7059.3050294727645</v>
      </c>
    </row>
    <row r="13" spans="1:7" x14ac:dyDescent="0.2">
      <c r="A13" s="7" t="s">
        <v>168</v>
      </c>
      <c r="B13" s="31">
        <v>-3484.9614594142649</v>
      </c>
    </row>
    <row r="14" spans="1:7" x14ac:dyDescent="0.2">
      <c r="A14" s="7" t="s">
        <v>143</v>
      </c>
      <c r="B14" s="31">
        <v>-54885.314428828657</v>
      </c>
    </row>
    <row r="15" spans="1:7" x14ac:dyDescent="0.2">
      <c r="A15" s="7" t="s">
        <v>163</v>
      </c>
      <c r="B15" s="31">
        <v>-71791.773121585706</v>
      </c>
    </row>
    <row r="16" spans="1:7" x14ac:dyDescent="0.2">
      <c r="A16" s="7" t="s">
        <v>475</v>
      </c>
      <c r="B16" s="31">
        <v>0</v>
      </c>
    </row>
    <row r="17" spans="1:2" x14ac:dyDescent="0.2">
      <c r="A17" s="7" t="s">
        <v>103</v>
      </c>
      <c r="B17" s="31">
        <v>-54093.844847252003</v>
      </c>
    </row>
    <row r="18" spans="1:2" x14ac:dyDescent="0.2">
      <c r="A18" s="7" t="s">
        <v>138</v>
      </c>
      <c r="B18" s="31">
        <v>-77060.042699130092</v>
      </c>
    </row>
    <row r="19" spans="1:2" x14ac:dyDescent="0.2">
      <c r="A19" s="7" t="s">
        <v>169</v>
      </c>
      <c r="B19" s="31">
        <v>-795.67820638115484</v>
      </c>
    </row>
    <row r="20" spans="1:2" x14ac:dyDescent="0.2">
      <c r="A20" s="7" t="s">
        <v>89</v>
      </c>
      <c r="B20" s="31">
        <v>-2531.4320126060875</v>
      </c>
    </row>
    <row r="21" spans="1:2" x14ac:dyDescent="0.2">
      <c r="A21" s="7" t="s">
        <v>96</v>
      </c>
      <c r="B21" s="31">
        <v>-23440.22</v>
      </c>
    </row>
    <row r="22" spans="1:2" x14ac:dyDescent="0.2">
      <c r="A22" s="12" t="s">
        <v>144</v>
      </c>
      <c r="B22" s="31">
        <v>-44641.529330328543</v>
      </c>
    </row>
    <row r="23" spans="1:2" x14ac:dyDescent="0.2">
      <c r="A23" s="7" t="s">
        <v>78</v>
      </c>
      <c r="B23" s="34">
        <v>-9547.5893743636843</v>
      </c>
    </row>
    <row r="24" spans="1:2" x14ac:dyDescent="0.2">
      <c r="A24" s="7" t="s">
        <v>170</v>
      </c>
      <c r="B24" s="31">
        <v>-3679.6034934777108</v>
      </c>
    </row>
    <row r="25" spans="1:2" x14ac:dyDescent="0.2">
      <c r="A25" s="7" t="s">
        <v>171</v>
      </c>
      <c r="B25" s="31">
        <v>-276.53084703235243</v>
      </c>
    </row>
    <row r="26" spans="1:2" x14ac:dyDescent="0.2">
      <c r="A26" s="7" t="s">
        <v>14</v>
      </c>
      <c r="B26" s="31">
        <v>-9547.5893743636843</v>
      </c>
    </row>
    <row r="27" spans="1:2" x14ac:dyDescent="0.2">
      <c r="A27" s="7" t="s">
        <v>72</v>
      </c>
      <c r="B27" s="31">
        <v>-798.36767446768886</v>
      </c>
    </row>
    <row r="28" spans="1:2" x14ac:dyDescent="0.2">
      <c r="A28" s="7" t="s">
        <v>74</v>
      </c>
      <c r="B28" s="31">
        <v>-15463.253389235662</v>
      </c>
    </row>
    <row r="29" spans="1:2" x14ac:dyDescent="0.2">
      <c r="A29" s="7" t="s">
        <v>172</v>
      </c>
      <c r="B29" s="31">
        <v>-3482.2468322607151</v>
      </c>
    </row>
    <row r="30" spans="1:2" x14ac:dyDescent="0.2">
      <c r="A30" s="7" t="s">
        <v>93</v>
      </c>
      <c r="B30" s="31">
        <v>-9547.5893743636843</v>
      </c>
    </row>
    <row r="31" spans="1:2" x14ac:dyDescent="0.2">
      <c r="A31" s="7" t="s">
        <v>57</v>
      </c>
      <c r="B31" s="31">
        <v>0</v>
      </c>
    </row>
    <row r="32" spans="1:2" x14ac:dyDescent="0.2">
      <c r="A32" s="7" t="s">
        <v>173</v>
      </c>
      <c r="B32" s="31">
        <v>-3679.6034934777108</v>
      </c>
    </row>
    <row r="33" spans="1:2" x14ac:dyDescent="0.2">
      <c r="A33" s="7" t="s">
        <v>49</v>
      </c>
      <c r="B33" s="31">
        <v>-9547.5893743636843</v>
      </c>
    </row>
    <row r="34" spans="1:2" x14ac:dyDescent="0.2">
      <c r="A34" s="7" t="s">
        <v>119</v>
      </c>
      <c r="B34" s="31">
        <v>-69151.138030354574</v>
      </c>
    </row>
    <row r="35" spans="1:2" x14ac:dyDescent="0.2">
      <c r="A35" s="7" t="s">
        <v>98</v>
      </c>
      <c r="B35" s="31">
        <v>-8017.0390993250803</v>
      </c>
    </row>
    <row r="36" spans="1:2" x14ac:dyDescent="0.2">
      <c r="A36" s="7" t="s">
        <v>174</v>
      </c>
      <c r="B36" s="31">
        <v>-1336.1827012618576</v>
      </c>
    </row>
    <row r="37" spans="1:2" x14ac:dyDescent="0.2">
      <c r="A37" s="7" t="s">
        <v>100</v>
      </c>
      <c r="B37" s="31">
        <v>-9547.5893743636843</v>
      </c>
    </row>
    <row r="38" spans="1:2" x14ac:dyDescent="0.2">
      <c r="A38" s="7" t="s">
        <v>469</v>
      </c>
      <c r="B38" s="31">
        <v>0</v>
      </c>
    </row>
    <row r="39" spans="1:2" x14ac:dyDescent="0.2">
      <c r="A39" s="7" t="s">
        <v>75</v>
      </c>
      <c r="B39" s="31">
        <v>-138.09816875479913</v>
      </c>
    </row>
    <row r="40" spans="1:2" x14ac:dyDescent="0.2">
      <c r="A40" s="7" t="s">
        <v>109</v>
      </c>
      <c r="B40" s="31">
        <v>-10922.089029583201</v>
      </c>
    </row>
    <row r="41" spans="1:2" x14ac:dyDescent="0.2">
      <c r="A41" s="7" t="s">
        <v>216</v>
      </c>
      <c r="B41" s="31">
        <v>-45971.89340503078</v>
      </c>
    </row>
    <row r="42" spans="1:2" x14ac:dyDescent="0.2">
      <c r="A42" s="7" t="s">
        <v>145</v>
      </c>
      <c r="B42" s="31">
        <v>-2723.4930720317079</v>
      </c>
    </row>
    <row r="43" spans="1:2" x14ac:dyDescent="0.2">
      <c r="A43" s="7" t="s">
        <v>139</v>
      </c>
      <c r="B43" s="31">
        <v>-80113.663962743565</v>
      </c>
    </row>
    <row r="44" spans="1:2" x14ac:dyDescent="0.2">
      <c r="A44" s="7" t="s">
        <v>146</v>
      </c>
      <c r="B44" s="31">
        <v>-95739.023405656262</v>
      </c>
    </row>
    <row r="45" spans="1:2" x14ac:dyDescent="0.2">
      <c r="A45" s="7" t="s">
        <v>175</v>
      </c>
      <c r="B45" s="31">
        <v>-4254.5231373978349</v>
      </c>
    </row>
    <row r="46" spans="1:2" x14ac:dyDescent="0.2">
      <c r="A46" s="7" t="s">
        <v>176</v>
      </c>
      <c r="B46" s="31">
        <v>-391.03389628899549</v>
      </c>
    </row>
    <row r="47" spans="1:2" x14ac:dyDescent="0.2">
      <c r="A47" s="7" t="s">
        <v>87</v>
      </c>
      <c r="B47" s="31">
        <v>-5309.8100024969781</v>
      </c>
    </row>
    <row r="48" spans="1:2" x14ac:dyDescent="0.2">
      <c r="A48" s="7" t="s">
        <v>147</v>
      </c>
      <c r="B48" s="31">
        <v>-1985.6121601091927</v>
      </c>
    </row>
    <row r="49" spans="1:2" x14ac:dyDescent="0.2">
      <c r="A49" s="7" t="s">
        <v>177</v>
      </c>
      <c r="B49" s="31">
        <v>-3679.6034934777108</v>
      </c>
    </row>
    <row r="50" spans="1:2" x14ac:dyDescent="0.2">
      <c r="A50" s="7" t="s">
        <v>64</v>
      </c>
      <c r="B50" s="31">
        <v>-98668.776792445555</v>
      </c>
    </row>
    <row r="51" spans="1:2" x14ac:dyDescent="0.2">
      <c r="A51" s="7" t="s">
        <v>94</v>
      </c>
      <c r="B51" s="31">
        <v>-68586.358097607663</v>
      </c>
    </row>
    <row r="52" spans="1:2" x14ac:dyDescent="0.2">
      <c r="A52" s="7" t="s">
        <v>178</v>
      </c>
      <c r="B52" s="31">
        <v>-9281.257710116055</v>
      </c>
    </row>
    <row r="53" spans="1:2" x14ac:dyDescent="0.2">
      <c r="A53" s="7" t="s">
        <v>127</v>
      </c>
      <c r="B53" s="31">
        <v>-9547.5893743636843</v>
      </c>
    </row>
    <row r="54" spans="1:2" x14ac:dyDescent="0.2">
      <c r="A54" s="7" t="s">
        <v>179</v>
      </c>
      <c r="B54" s="31">
        <v>-3484.9614594142649</v>
      </c>
    </row>
    <row r="55" spans="1:2" x14ac:dyDescent="0.2">
      <c r="A55" s="7" t="s">
        <v>148</v>
      </c>
      <c r="B55" s="31">
        <v>-10125.825397785506</v>
      </c>
    </row>
    <row r="56" spans="1:2" x14ac:dyDescent="0.2">
      <c r="A56" s="7" t="s">
        <v>149</v>
      </c>
      <c r="B56" s="31">
        <v>-9352.8564710842784</v>
      </c>
    </row>
    <row r="57" spans="1:2" x14ac:dyDescent="0.2">
      <c r="A57" s="7" t="s">
        <v>60</v>
      </c>
      <c r="B57" s="31">
        <v>-9288.961402659037</v>
      </c>
    </row>
    <row r="58" spans="1:2" x14ac:dyDescent="0.2">
      <c r="A58" s="7" t="s">
        <v>180</v>
      </c>
      <c r="B58" s="31">
        <v>-14715.376020021824</v>
      </c>
    </row>
    <row r="59" spans="1:2" x14ac:dyDescent="0.2">
      <c r="A59" s="7" t="s">
        <v>90</v>
      </c>
      <c r="B59" s="31">
        <v>-51287.111690089732</v>
      </c>
    </row>
    <row r="60" spans="1:2" x14ac:dyDescent="0.2">
      <c r="A60" s="7" t="s">
        <v>150</v>
      </c>
      <c r="B60" s="31">
        <v>0</v>
      </c>
    </row>
    <row r="61" spans="1:2" x14ac:dyDescent="0.2">
      <c r="A61" s="7" t="s">
        <v>70</v>
      </c>
      <c r="B61" s="31">
        <v>-31310.43102368962</v>
      </c>
    </row>
    <row r="62" spans="1:2" x14ac:dyDescent="0.2">
      <c r="A62" s="7" t="s">
        <v>151</v>
      </c>
      <c r="B62" s="31">
        <v>0</v>
      </c>
    </row>
    <row r="63" spans="1:2" x14ac:dyDescent="0.2">
      <c r="A63" s="7" t="s">
        <v>181</v>
      </c>
      <c r="B63" s="31">
        <v>-2049.2797065223172</v>
      </c>
    </row>
    <row r="64" spans="1:2" x14ac:dyDescent="0.2">
      <c r="A64" s="7" t="s">
        <v>182</v>
      </c>
      <c r="B64" s="31">
        <v>-31477.078134585794</v>
      </c>
    </row>
    <row r="65" spans="1:2" x14ac:dyDescent="0.2">
      <c r="A65" s="12" t="s">
        <v>101</v>
      </c>
      <c r="B65" s="34">
        <v>-12770.01</v>
      </c>
    </row>
    <row r="66" spans="1:2" x14ac:dyDescent="0.2">
      <c r="A66" s="7" t="s">
        <v>121</v>
      </c>
      <c r="B66" s="31">
        <v>-9547.5893743636843</v>
      </c>
    </row>
    <row r="67" spans="1:2" x14ac:dyDescent="0.2">
      <c r="A67" s="7" t="s">
        <v>141</v>
      </c>
      <c r="B67" s="31">
        <v>-45971.89340503078</v>
      </c>
    </row>
    <row r="68" spans="1:2" x14ac:dyDescent="0.2">
      <c r="A68" s="7" t="s">
        <v>9</v>
      </c>
      <c r="B68" s="31">
        <v>0</v>
      </c>
    </row>
    <row r="69" spans="1:2" x14ac:dyDescent="0.2">
      <c r="A69" s="7" t="s">
        <v>183</v>
      </c>
      <c r="B69" s="31">
        <v>-2412.5372547721545</v>
      </c>
    </row>
    <row r="70" spans="1:2" x14ac:dyDescent="0.2">
      <c r="A70" s="7" t="s">
        <v>152</v>
      </c>
      <c r="B70" s="31">
        <v>-64281.305421646161</v>
      </c>
    </row>
    <row r="71" spans="1:2" x14ac:dyDescent="0.2">
      <c r="A71" s="7" t="s">
        <v>55</v>
      </c>
      <c r="B71" s="31">
        <v>-9352.8564710842784</v>
      </c>
    </row>
    <row r="72" spans="1:2" x14ac:dyDescent="0.2">
      <c r="A72" s="7" t="s">
        <v>124</v>
      </c>
      <c r="B72" s="31">
        <v>-9433.8809150854013</v>
      </c>
    </row>
    <row r="73" spans="1:2" x14ac:dyDescent="0.2">
      <c r="A73" s="7" t="s">
        <v>153</v>
      </c>
      <c r="B73" s="31">
        <v>0</v>
      </c>
    </row>
    <row r="74" spans="1:2" x14ac:dyDescent="0.2">
      <c r="A74" s="7" t="s">
        <v>122</v>
      </c>
      <c r="B74" s="31">
        <v>-9547.5893743636843</v>
      </c>
    </row>
    <row r="75" spans="1:2" x14ac:dyDescent="0.2">
      <c r="A75" s="7" t="s">
        <v>15</v>
      </c>
      <c r="B75" s="31">
        <v>-9038.3900278842848</v>
      </c>
    </row>
    <row r="76" spans="1:2" x14ac:dyDescent="0.2">
      <c r="A76" s="7" t="s">
        <v>463</v>
      </c>
      <c r="B76" s="31">
        <v>0</v>
      </c>
    </row>
    <row r="77" spans="1:2" x14ac:dyDescent="0.2">
      <c r="A77" s="7" t="s">
        <v>184</v>
      </c>
      <c r="B77" s="31">
        <v>-3679.6034934777108</v>
      </c>
    </row>
    <row r="78" spans="1:2" x14ac:dyDescent="0.2">
      <c r="A78" s="7" t="s">
        <v>105</v>
      </c>
      <c r="B78" s="31">
        <v>-912.68941214697441</v>
      </c>
    </row>
    <row r="79" spans="1:2" x14ac:dyDescent="0.2">
      <c r="A79" s="7" t="s">
        <v>51</v>
      </c>
      <c r="B79" s="31">
        <v>-9547.5893743636843</v>
      </c>
    </row>
    <row r="80" spans="1:2" x14ac:dyDescent="0.2">
      <c r="A80" s="7" t="s">
        <v>473</v>
      </c>
      <c r="B80" s="31">
        <v>0</v>
      </c>
    </row>
    <row r="81" spans="1:2" x14ac:dyDescent="0.2">
      <c r="A81" s="7" t="s">
        <v>73</v>
      </c>
      <c r="B81" s="31">
        <v>-15707.039335318039</v>
      </c>
    </row>
    <row r="82" spans="1:2" x14ac:dyDescent="0.2">
      <c r="A82" s="7" t="s">
        <v>460</v>
      </c>
      <c r="B82" s="31">
        <v>0</v>
      </c>
    </row>
    <row r="83" spans="1:2" x14ac:dyDescent="0.2">
      <c r="A83" s="7" t="s">
        <v>61</v>
      </c>
      <c r="B83" s="31">
        <v>-9352.8564710842784</v>
      </c>
    </row>
    <row r="84" spans="1:2" x14ac:dyDescent="0.2">
      <c r="A84" s="7" t="s">
        <v>53</v>
      </c>
      <c r="B84" s="31">
        <v>-114.32173767928546</v>
      </c>
    </row>
    <row r="85" spans="1:2" x14ac:dyDescent="0.2">
      <c r="A85" s="7" t="s">
        <v>154</v>
      </c>
      <c r="B85" s="31">
        <v>-67215.533450957169</v>
      </c>
    </row>
    <row r="86" spans="1:2" x14ac:dyDescent="0.2">
      <c r="A86" s="7" t="s">
        <v>86</v>
      </c>
      <c r="B86" s="31">
        <v>-21532.18022147008</v>
      </c>
    </row>
    <row r="87" spans="1:2" x14ac:dyDescent="0.2">
      <c r="A87" s="7" t="s">
        <v>155</v>
      </c>
      <c r="B87" s="31">
        <v>-2005.2373816479176</v>
      </c>
    </row>
    <row r="88" spans="1:2" x14ac:dyDescent="0.2">
      <c r="A88" s="7" t="s">
        <v>80</v>
      </c>
      <c r="B88" s="31">
        <v>-9547.5893743636843</v>
      </c>
    </row>
    <row r="89" spans="1:2" x14ac:dyDescent="0.2">
      <c r="A89" s="7" t="s">
        <v>12</v>
      </c>
      <c r="B89" s="31">
        <v>-9352.8564710842784</v>
      </c>
    </row>
    <row r="90" spans="1:2" x14ac:dyDescent="0.2">
      <c r="A90" s="7" t="s">
        <v>125</v>
      </c>
      <c r="B90" s="31">
        <v>-74707.374829195949</v>
      </c>
    </row>
    <row r="91" spans="1:2" x14ac:dyDescent="0.2">
      <c r="A91" s="7" t="s">
        <v>81</v>
      </c>
      <c r="B91" s="31">
        <v>-9547.5893743636843</v>
      </c>
    </row>
    <row r="92" spans="1:2" x14ac:dyDescent="0.2">
      <c r="A92" s="7" t="s">
        <v>137</v>
      </c>
      <c r="B92" s="31">
        <v>-70468.167599839595</v>
      </c>
    </row>
    <row r="93" spans="1:2" x14ac:dyDescent="0.2">
      <c r="A93" s="7" t="s">
        <v>68</v>
      </c>
      <c r="B93" s="31">
        <v>-28020.923832070857</v>
      </c>
    </row>
    <row r="94" spans="1:2" x14ac:dyDescent="0.2">
      <c r="A94" s="7" t="s">
        <v>91</v>
      </c>
      <c r="B94" s="31">
        <v>-105679.19399932762</v>
      </c>
    </row>
    <row r="95" spans="1:2" x14ac:dyDescent="0.2">
      <c r="A95" s="7" t="s">
        <v>185</v>
      </c>
      <c r="B95" s="31">
        <v>-3169.1722996748367</v>
      </c>
    </row>
    <row r="96" spans="1:2" x14ac:dyDescent="0.2">
      <c r="A96" s="7" t="s">
        <v>130</v>
      </c>
      <c r="B96" s="31">
        <v>-106632.89158652106</v>
      </c>
    </row>
    <row r="97" spans="1:2" x14ac:dyDescent="0.2">
      <c r="A97" s="7" t="s">
        <v>7</v>
      </c>
      <c r="B97" s="31">
        <v>-9352.8564710842784</v>
      </c>
    </row>
    <row r="98" spans="1:2" x14ac:dyDescent="0.2">
      <c r="A98" s="7" t="s">
        <v>82</v>
      </c>
      <c r="B98" s="31">
        <v>-70468.167599839595</v>
      </c>
    </row>
    <row r="99" spans="1:2" x14ac:dyDescent="0.2">
      <c r="A99" s="7" t="s">
        <v>156</v>
      </c>
      <c r="B99" s="31">
        <v>-20317.697621136733</v>
      </c>
    </row>
    <row r="100" spans="1:2" x14ac:dyDescent="0.2">
      <c r="A100" s="7" t="s">
        <v>157</v>
      </c>
      <c r="B100" s="31">
        <v>-54015.603944895789</v>
      </c>
    </row>
    <row r="101" spans="1:2" x14ac:dyDescent="0.2">
      <c r="A101" s="7" t="s">
        <v>186</v>
      </c>
      <c r="B101" s="31">
        <v>-12543.28915108712</v>
      </c>
    </row>
    <row r="102" spans="1:2" x14ac:dyDescent="0.2">
      <c r="A102" s="7" t="s">
        <v>99</v>
      </c>
      <c r="B102" s="31">
        <v>-9547.5893743636843</v>
      </c>
    </row>
    <row r="103" spans="1:2" x14ac:dyDescent="0.2">
      <c r="A103" s="7" t="s">
        <v>187</v>
      </c>
      <c r="B103" s="31">
        <v>-2749.95</v>
      </c>
    </row>
    <row r="104" spans="1:2" x14ac:dyDescent="0.2">
      <c r="A104" s="7" t="s">
        <v>477</v>
      </c>
      <c r="B104" s="31">
        <v>-1414.8979140862871</v>
      </c>
    </row>
    <row r="105" spans="1:2" x14ac:dyDescent="0.2">
      <c r="A105" s="7" t="s">
        <v>10</v>
      </c>
      <c r="B105" s="31">
        <v>-8455.1346605056133</v>
      </c>
    </row>
    <row r="106" spans="1:2" x14ac:dyDescent="0.2">
      <c r="A106" s="7" t="s">
        <v>76</v>
      </c>
      <c r="B106" s="31">
        <v>-9038.3900278842848</v>
      </c>
    </row>
    <row r="107" spans="1:2" x14ac:dyDescent="0.2">
      <c r="A107" s="7" t="s">
        <v>17</v>
      </c>
      <c r="B107" s="31">
        <v>-7002.5659676572668</v>
      </c>
    </row>
    <row r="108" spans="1:2" x14ac:dyDescent="0.2">
      <c r="A108" s="7" t="s">
        <v>132</v>
      </c>
      <c r="B108" s="31">
        <v>0</v>
      </c>
    </row>
    <row r="109" spans="1:2" x14ac:dyDescent="0.2">
      <c r="A109" s="7" t="s">
        <v>188</v>
      </c>
      <c r="B109" s="31">
        <v>-36801.395479407991</v>
      </c>
    </row>
    <row r="110" spans="1:2" x14ac:dyDescent="0.2">
      <c r="A110" s="7" t="s">
        <v>50</v>
      </c>
      <c r="B110" s="31">
        <v>-9547.5893743636843</v>
      </c>
    </row>
    <row r="111" spans="1:2" x14ac:dyDescent="0.2">
      <c r="A111" s="12" t="s">
        <v>189</v>
      </c>
      <c r="B111" s="34">
        <v>-4440.0607311340918</v>
      </c>
    </row>
    <row r="112" spans="1:2" x14ac:dyDescent="0.2">
      <c r="A112" s="7" t="s">
        <v>449</v>
      </c>
      <c r="B112" s="31">
        <v>0</v>
      </c>
    </row>
    <row r="113" spans="1:2" x14ac:dyDescent="0.2">
      <c r="A113" s="7" t="s">
        <v>11</v>
      </c>
      <c r="B113" s="31">
        <v>-9352.8564710842784</v>
      </c>
    </row>
    <row r="114" spans="1:2" x14ac:dyDescent="0.2">
      <c r="A114" s="7" t="s">
        <v>158</v>
      </c>
      <c r="B114" s="31">
        <v>-91061.72</v>
      </c>
    </row>
    <row r="115" spans="1:2" x14ac:dyDescent="0.2">
      <c r="A115" s="7" t="s">
        <v>3</v>
      </c>
      <c r="B115" s="31">
        <v>-13972.51026797512</v>
      </c>
    </row>
    <row r="116" spans="1:2" x14ac:dyDescent="0.2">
      <c r="A116" s="7" t="s">
        <v>71</v>
      </c>
      <c r="B116" s="31">
        <v>-3046.5628721010598</v>
      </c>
    </row>
    <row r="117" spans="1:2" x14ac:dyDescent="0.2">
      <c r="A117" s="7" t="s">
        <v>65</v>
      </c>
      <c r="B117" s="31">
        <v>-39902.966572796366</v>
      </c>
    </row>
    <row r="118" spans="1:2" x14ac:dyDescent="0.2">
      <c r="A118" s="7" t="s">
        <v>69</v>
      </c>
      <c r="B118" s="31">
        <v>-21532.18022147008</v>
      </c>
    </row>
    <row r="119" spans="1:2" x14ac:dyDescent="0.2">
      <c r="A119" s="7" t="s">
        <v>19</v>
      </c>
      <c r="B119" s="31">
        <v>0</v>
      </c>
    </row>
    <row r="120" spans="1:2" x14ac:dyDescent="0.2">
      <c r="A120" s="7" t="s">
        <v>5</v>
      </c>
      <c r="B120" s="31">
        <v>-1812.9629102836343</v>
      </c>
    </row>
    <row r="121" spans="1:2" x14ac:dyDescent="0.2">
      <c r="A121" s="7" t="s">
        <v>190</v>
      </c>
      <c r="B121" s="31">
        <v>-140.46252151424329</v>
      </c>
    </row>
    <row r="122" spans="1:2" x14ac:dyDescent="0.2">
      <c r="A122" s="7" t="s">
        <v>85</v>
      </c>
      <c r="B122" s="31">
        <v>-9426.0439730436683</v>
      </c>
    </row>
    <row r="123" spans="1:2" x14ac:dyDescent="0.2">
      <c r="A123" s="7" t="s">
        <v>191</v>
      </c>
      <c r="B123" s="31">
        <v>-10772.445686004423</v>
      </c>
    </row>
    <row r="124" spans="1:2" x14ac:dyDescent="0.2">
      <c r="A124" s="7" t="s">
        <v>59</v>
      </c>
      <c r="B124" s="31">
        <v>-9426.0439730436683</v>
      </c>
    </row>
    <row r="125" spans="1:2" x14ac:dyDescent="0.2">
      <c r="A125" s="7" t="s">
        <v>131</v>
      </c>
      <c r="B125" s="31">
        <v>-103491.44998592473</v>
      </c>
    </row>
    <row r="126" spans="1:2" x14ac:dyDescent="0.2">
      <c r="A126" s="7" t="s">
        <v>218</v>
      </c>
      <c r="B126" s="31">
        <v>0</v>
      </c>
    </row>
    <row r="127" spans="1:2" x14ac:dyDescent="0.2">
      <c r="A127" s="7" t="s">
        <v>6</v>
      </c>
      <c r="B127" s="31">
        <v>-9352.8564710842784</v>
      </c>
    </row>
    <row r="128" spans="1:2" x14ac:dyDescent="0.2">
      <c r="A128" s="7" t="s">
        <v>8</v>
      </c>
      <c r="B128" s="31">
        <v>0</v>
      </c>
    </row>
    <row r="129" spans="1:2" x14ac:dyDescent="0.2">
      <c r="A129" s="7" t="s">
        <v>192</v>
      </c>
      <c r="B129" s="31">
        <v>-52864.027576202199</v>
      </c>
    </row>
    <row r="130" spans="1:2" x14ac:dyDescent="0.2">
      <c r="A130" s="7" t="s">
        <v>106</v>
      </c>
      <c r="B130" s="31">
        <v>-2526.8589924514399</v>
      </c>
    </row>
    <row r="131" spans="1:2" x14ac:dyDescent="0.2">
      <c r="A131" s="7" t="s">
        <v>359</v>
      </c>
      <c r="B131" s="31">
        <v>0</v>
      </c>
    </row>
    <row r="132" spans="1:2" x14ac:dyDescent="0.2">
      <c r="A132" s="7" t="s">
        <v>193</v>
      </c>
      <c r="B132" s="31">
        <v>-2205.2434308755169</v>
      </c>
    </row>
    <row r="133" spans="1:2" x14ac:dyDescent="0.2">
      <c r="A133" s="7" t="s">
        <v>16</v>
      </c>
      <c r="B133" s="31">
        <v>-13002.294555458799</v>
      </c>
    </row>
    <row r="134" spans="1:2" x14ac:dyDescent="0.2">
      <c r="A134" s="7" t="s">
        <v>159</v>
      </c>
      <c r="B134" s="31">
        <v>-12984.34312843123</v>
      </c>
    </row>
    <row r="135" spans="1:2" x14ac:dyDescent="0.2">
      <c r="A135" s="7" t="s">
        <v>194</v>
      </c>
      <c r="B135" s="31">
        <v>-1641.3379951945071</v>
      </c>
    </row>
    <row r="136" spans="1:2" x14ac:dyDescent="0.2">
      <c r="A136" s="7" t="s">
        <v>160</v>
      </c>
      <c r="B136" s="31">
        <v>-1381.1411836723264</v>
      </c>
    </row>
    <row r="137" spans="1:2" x14ac:dyDescent="0.2">
      <c r="A137" s="7" t="s">
        <v>84</v>
      </c>
      <c r="B137" s="31">
        <v>-9547.5893743636843</v>
      </c>
    </row>
    <row r="138" spans="1:2" x14ac:dyDescent="0.2">
      <c r="A138" s="7" t="s">
        <v>77</v>
      </c>
      <c r="B138" s="31">
        <v>-9547.5893743636843</v>
      </c>
    </row>
    <row r="139" spans="1:2" x14ac:dyDescent="0.2">
      <c r="A139" s="7" t="s">
        <v>126</v>
      </c>
      <c r="B139" s="31">
        <v>-106632.89158652106</v>
      </c>
    </row>
    <row r="140" spans="1:2" x14ac:dyDescent="0.2">
      <c r="A140" s="12" t="s">
        <v>129</v>
      </c>
      <c r="B140" s="31">
        <v>-106632.89158652106</v>
      </c>
    </row>
    <row r="141" spans="1:2" x14ac:dyDescent="0.2">
      <c r="A141" s="7" t="s">
        <v>4</v>
      </c>
      <c r="B141" s="34">
        <v>0</v>
      </c>
    </row>
    <row r="142" spans="1:2" x14ac:dyDescent="0.2">
      <c r="A142" s="7" t="s">
        <v>467</v>
      </c>
      <c r="B142" s="31">
        <v>0</v>
      </c>
    </row>
    <row r="143" spans="1:2" x14ac:dyDescent="0.2">
      <c r="A143" s="7" t="s">
        <v>83</v>
      </c>
      <c r="B143" s="31">
        <v>-9547.5893743636843</v>
      </c>
    </row>
    <row r="144" spans="1:2" x14ac:dyDescent="0.2">
      <c r="A144" s="7" t="s">
        <v>52</v>
      </c>
      <c r="B144" s="31">
        <v>-9352.8564710842784</v>
      </c>
    </row>
    <row r="145" spans="1:2" x14ac:dyDescent="0.2">
      <c r="A145" s="7" t="s">
        <v>58</v>
      </c>
      <c r="B145" s="31">
        <v>-99570.866485062768</v>
      </c>
    </row>
    <row r="146" spans="1:2" x14ac:dyDescent="0.2">
      <c r="A146" s="7" t="s">
        <v>195</v>
      </c>
      <c r="B146" s="31">
        <v>0</v>
      </c>
    </row>
    <row r="147" spans="1:2" x14ac:dyDescent="0.2">
      <c r="A147" s="7" t="s">
        <v>63</v>
      </c>
      <c r="B147" s="31">
        <v>-12048.503020946247</v>
      </c>
    </row>
    <row r="148" spans="1:2" x14ac:dyDescent="0.2">
      <c r="A148" s="7" t="s">
        <v>196</v>
      </c>
      <c r="B148" s="31">
        <v>-1243.0887909240591</v>
      </c>
    </row>
    <row r="149" spans="1:2" x14ac:dyDescent="0.2">
      <c r="A149" s="7" t="s">
        <v>140</v>
      </c>
      <c r="B149" s="31">
        <v>-106632.89158652106</v>
      </c>
    </row>
    <row r="150" spans="1:2" x14ac:dyDescent="0.2">
      <c r="A150" s="7" t="s">
        <v>161</v>
      </c>
      <c r="B150" s="34">
        <v>-4619.6537968908387</v>
      </c>
    </row>
    <row r="151" spans="1:2" x14ac:dyDescent="0.2">
      <c r="A151" s="7" t="s">
        <v>108</v>
      </c>
      <c r="B151" s="31">
        <v>-2412.5372547721545</v>
      </c>
    </row>
    <row r="152" spans="1:2" x14ac:dyDescent="0.2">
      <c r="A152" s="7" t="s">
        <v>162</v>
      </c>
      <c r="B152" s="31">
        <v>-23014.306231945768</v>
      </c>
    </row>
    <row r="153" spans="1:2" x14ac:dyDescent="0.2">
      <c r="A153" s="7" t="s">
        <v>18</v>
      </c>
      <c r="B153" s="31">
        <v>-9547.5893743636843</v>
      </c>
    </row>
    <row r="154" spans="1:2" x14ac:dyDescent="0.2">
      <c r="A154" s="7" t="s">
        <v>13</v>
      </c>
      <c r="B154" s="31">
        <v>-9547.5893743636843</v>
      </c>
    </row>
    <row r="155" spans="1:2" x14ac:dyDescent="0.2">
      <c r="A155" s="7" t="s">
        <v>79</v>
      </c>
      <c r="B155" s="31">
        <v>-9354.1791876237112</v>
      </c>
    </row>
    <row r="156" spans="1:2" x14ac:dyDescent="0.2">
      <c r="A156" s="7" t="s">
        <v>197</v>
      </c>
      <c r="B156" s="31">
        <v>-3169.1722996748367</v>
      </c>
    </row>
    <row r="157" spans="1:2" x14ac:dyDescent="0.2">
      <c r="A157" s="7" t="s">
        <v>88</v>
      </c>
      <c r="B157" s="31">
        <v>-9547.5893743636843</v>
      </c>
    </row>
    <row r="158" spans="1:2" x14ac:dyDescent="0.2">
      <c r="A158" s="7" t="s">
        <v>67</v>
      </c>
      <c r="B158" s="31">
        <v>-9547.5893743636843</v>
      </c>
    </row>
    <row r="159" spans="1:2" x14ac:dyDescent="0.2">
      <c r="A159" s="7" t="s">
        <v>198</v>
      </c>
      <c r="B159" s="31">
        <v>-3484.9614594142649</v>
      </c>
    </row>
    <row r="160" spans="1:2" x14ac:dyDescent="0.2">
      <c r="A160" s="7" t="s">
        <v>201</v>
      </c>
      <c r="B160" s="31">
        <v>-29288.041117390901</v>
      </c>
    </row>
    <row r="161" spans="1:2" x14ac:dyDescent="0.2">
      <c r="A161" s="7" t="s">
        <v>128</v>
      </c>
      <c r="B161" s="31">
        <v>-106632.89158652106</v>
      </c>
    </row>
    <row r="162" spans="1:2" x14ac:dyDescent="0.2">
      <c r="A162" s="7" t="s">
        <v>199</v>
      </c>
      <c r="B162" s="31">
        <v>-5954.3377110944357</v>
      </c>
    </row>
    <row r="163" spans="1:2" x14ac:dyDescent="0.2">
      <c r="A163" s="7" t="s">
        <v>66</v>
      </c>
      <c r="B163" s="31">
        <v>-9547.5893743636843</v>
      </c>
    </row>
    <row r="164" spans="1:2" x14ac:dyDescent="0.2">
      <c r="A164" s="7" t="s">
        <v>464</v>
      </c>
      <c r="B164" s="31">
        <v>0</v>
      </c>
    </row>
    <row r="165" spans="1:2" x14ac:dyDescent="0.2">
      <c r="A165" s="7" t="s">
        <v>92</v>
      </c>
      <c r="B165" s="31">
        <v>-9547.5893743636843</v>
      </c>
    </row>
    <row r="166" spans="1:2" x14ac:dyDescent="0.2">
      <c r="A166" s="7" t="s">
        <v>95</v>
      </c>
      <c r="B166" s="31">
        <v>-21410.634820150062</v>
      </c>
    </row>
    <row r="167" spans="1:2" x14ac:dyDescent="0.2">
      <c r="A167" s="22"/>
    </row>
    <row r="168" spans="1:2" x14ac:dyDescent="0.2">
      <c r="A168" s="22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7.2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517</v>
      </c>
    </row>
    <row r="6" spans="1:8" x14ac:dyDescent="0.2">
      <c r="A6" s="1" t="s">
        <v>165</v>
      </c>
    </row>
    <row r="8" spans="1:8" x14ac:dyDescent="0.2">
      <c r="A8" s="4" t="s">
        <v>1</v>
      </c>
      <c r="B8" s="6" t="s">
        <v>631</v>
      </c>
    </row>
    <row r="9" spans="1:8" x14ac:dyDescent="0.2">
      <c r="A9" s="10" t="s">
        <v>201</v>
      </c>
      <c r="B9" s="33">
        <v>2031135.7865960496</v>
      </c>
    </row>
    <row r="10" spans="1:8" x14ac:dyDescent="0.2">
      <c r="A10" s="5" t="s">
        <v>56</v>
      </c>
      <c r="B10" s="32">
        <v>-1134.7483654917849</v>
      </c>
    </row>
    <row r="11" spans="1:8" x14ac:dyDescent="0.2">
      <c r="A11" s="5" t="s">
        <v>166</v>
      </c>
      <c r="B11" s="32">
        <v>0</v>
      </c>
    </row>
    <row r="12" spans="1:8" x14ac:dyDescent="0.2">
      <c r="A12" s="5" t="s">
        <v>167</v>
      </c>
      <c r="B12" s="32">
        <v>0</v>
      </c>
    </row>
    <row r="13" spans="1:8" x14ac:dyDescent="0.2">
      <c r="A13" s="5" t="s">
        <v>168</v>
      </c>
      <c r="B13" s="32">
        <v>0</v>
      </c>
    </row>
    <row r="14" spans="1:8" x14ac:dyDescent="0.2">
      <c r="A14" s="5" t="s">
        <v>143</v>
      </c>
      <c r="B14" s="32">
        <v>-23840.85473179874</v>
      </c>
    </row>
    <row r="15" spans="1:8" x14ac:dyDescent="0.2">
      <c r="A15" s="5" t="s">
        <v>163</v>
      </c>
      <c r="B15" s="32">
        <v>-28882.01164722945</v>
      </c>
    </row>
    <row r="16" spans="1:8" x14ac:dyDescent="0.2">
      <c r="A16" s="5" t="s">
        <v>475</v>
      </c>
      <c r="B16" s="32">
        <v>0</v>
      </c>
    </row>
    <row r="17" spans="1:2" x14ac:dyDescent="0.2">
      <c r="A17" s="5" t="s">
        <v>103</v>
      </c>
      <c r="B17" s="32">
        <v>-44055.859913375978</v>
      </c>
    </row>
    <row r="18" spans="1:2" x14ac:dyDescent="0.2">
      <c r="A18" s="5" t="s">
        <v>138</v>
      </c>
      <c r="B18" s="32">
        <v>-64556.018809909205</v>
      </c>
    </row>
    <row r="19" spans="1:2" x14ac:dyDescent="0.2">
      <c r="A19" s="5" t="s">
        <v>169</v>
      </c>
      <c r="B19" s="32">
        <v>0</v>
      </c>
    </row>
    <row r="20" spans="1:2" x14ac:dyDescent="0.2">
      <c r="A20" s="5" t="s">
        <v>89</v>
      </c>
      <c r="B20" s="32">
        <v>0</v>
      </c>
    </row>
    <row r="21" spans="1:2" x14ac:dyDescent="0.2">
      <c r="A21" s="5" t="s">
        <v>96</v>
      </c>
      <c r="B21" s="32">
        <v>-64556.018809909205</v>
      </c>
    </row>
    <row r="22" spans="1:2" x14ac:dyDescent="0.2">
      <c r="A22" s="5" t="s">
        <v>144</v>
      </c>
      <c r="B22" s="32">
        <v>-39027.232078765592</v>
      </c>
    </row>
    <row r="23" spans="1:2" x14ac:dyDescent="0.2">
      <c r="A23" s="5" t="s">
        <v>78</v>
      </c>
      <c r="B23" s="32">
        <v>-1134.7483654917849</v>
      </c>
    </row>
    <row r="24" spans="1:2" x14ac:dyDescent="0.2">
      <c r="A24" s="5" t="s">
        <v>170</v>
      </c>
      <c r="B24" s="32">
        <v>0</v>
      </c>
    </row>
    <row r="25" spans="1:2" x14ac:dyDescent="0.2">
      <c r="A25" s="5" t="s">
        <v>171</v>
      </c>
      <c r="B25" s="32">
        <v>0</v>
      </c>
    </row>
    <row r="26" spans="1:2" x14ac:dyDescent="0.2">
      <c r="A26" s="5" t="s">
        <v>14</v>
      </c>
      <c r="B26" s="32">
        <v>-1134.7483654917849</v>
      </c>
    </row>
    <row r="27" spans="1:2" x14ac:dyDescent="0.2">
      <c r="A27" s="5" t="s">
        <v>72</v>
      </c>
      <c r="B27" s="32">
        <v>0</v>
      </c>
    </row>
    <row r="28" spans="1:2" x14ac:dyDescent="0.2">
      <c r="A28" s="5" t="s">
        <v>74</v>
      </c>
      <c r="B28" s="32">
        <v>-15613.398134154229</v>
      </c>
    </row>
    <row r="29" spans="1:2" x14ac:dyDescent="0.2">
      <c r="A29" s="5" t="s">
        <v>172</v>
      </c>
      <c r="B29" s="32">
        <v>0</v>
      </c>
    </row>
    <row r="30" spans="1:2" x14ac:dyDescent="0.2">
      <c r="A30" s="5" t="s">
        <v>93</v>
      </c>
      <c r="B30" s="32">
        <v>-1134.7483654917849</v>
      </c>
    </row>
    <row r="31" spans="1:2" x14ac:dyDescent="0.2">
      <c r="A31" s="5" t="s">
        <v>57</v>
      </c>
      <c r="B31" s="32">
        <v>0</v>
      </c>
    </row>
    <row r="32" spans="1:2" x14ac:dyDescent="0.2">
      <c r="A32" s="5" t="s">
        <v>173</v>
      </c>
      <c r="B32" s="32">
        <v>0</v>
      </c>
    </row>
    <row r="33" spans="1:2" x14ac:dyDescent="0.2">
      <c r="A33" s="5" t="s">
        <v>49</v>
      </c>
      <c r="B33" s="32">
        <v>-1134.7483654917849</v>
      </c>
    </row>
    <row r="34" spans="1:2" x14ac:dyDescent="0.2">
      <c r="A34" s="5" t="s">
        <v>119</v>
      </c>
      <c r="B34" s="32">
        <v>-39941.546050368452</v>
      </c>
    </row>
    <row r="35" spans="1:2" x14ac:dyDescent="0.2">
      <c r="A35" s="5" t="s">
        <v>98</v>
      </c>
      <c r="B35" s="32">
        <v>0</v>
      </c>
    </row>
    <row r="36" spans="1:2" x14ac:dyDescent="0.2">
      <c r="A36" s="5" t="s">
        <v>174</v>
      </c>
      <c r="B36" s="32">
        <v>0</v>
      </c>
    </row>
    <row r="37" spans="1:2" x14ac:dyDescent="0.2">
      <c r="A37" s="5" t="s">
        <v>100</v>
      </c>
      <c r="B37" s="32">
        <v>-1134.7483654917849</v>
      </c>
    </row>
    <row r="38" spans="1:2" x14ac:dyDescent="0.2">
      <c r="A38" s="5" t="s">
        <v>469</v>
      </c>
      <c r="B38" s="32">
        <v>0</v>
      </c>
    </row>
    <row r="39" spans="1:2" x14ac:dyDescent="0.2">
      <c r="A39" s="5" t="s">
        <v>75</v>
      </c>
      <c r="B39" s="32">
        <v>0</v>
      </c>
    </row>
    <row r="40" spans="1:2" x14ac:dyDescent="0.2">
      <c r="A40" s="5" t="s">
        <v>109</v>
      </c>
      <c r="B40" s="32">
        <v>-1134.7483654917849</v>
      </c>
    </row>
    <row r="41" spans="1:2" x14ac:dyDescent="0.2">
      <c r="A41" s="5" t="s">
        <v>216</v>
      </c>
      <c r="B41" s="32">
        <v>-39027.232078765592</v>
      </c>
    </row>
    <row r="42" spans="1:2" x14ac:dyDescent="0.2">
      <c r="A42" s="5" t="s">
        <v>145</v>
      </c>
      <c r="B42" s="32">
        <v>-5598.8151522979379</v>
      </c>
    </row>
    <row r="43" spans="1:2" x14ac:dyDescent="0.2">
      <c r="A43" s="5" t="s">
        <v>139</v>
      </c>
      <c r="B43" s="32">
        <v>-37100.502331152173</v>
      </c>
    </row>
    <row r="44" spans="1:2" x14ac:dyDescent="0.2">
      <c r="A44" s="5" t="s">
        <v>146</v>
      </c>
      <c r="B44" s="32">
        <v>-64556.018809909205</v>
      </c>
    </row>
    <row r="45" spans="1:2" x14ac:dyDescent="0.2">
      <c r="A45" s="5" t="s">
        <v>175</v>
      </c>
      <c r="B45" s="32">
        <v>0</v>
      </c>
    </row>
    <row r="46" spans="1:2" x14ac:dyDescent="0.2">
      <c r="A46" s="5" t="s">
        <v>176</v>
      </c>
      <c r="B46" s="32">
        <v>0</v>
      </c>
    </row>
    <row r="47" spans="1:2" x14ac:dyDescent="0.2">
      <c r="A47" s="5" t="s">
        <v>87</v>
      </c>
      <c r="B47" s="32">
        <v>-1703.5714044616586</v>
      </c>
    </row>
    <row r="48" spans="1:2" x14ac:dyDescent="0.2">
      <c r="A48" s="5" t="s">
        <v>147</v>
      </c>
      <c r="B48" s="32">
        <v>-1902.1084164429192</v>
      </c>
    </row>
    <row r="49" spans="1:2" x14ac:dyDescent="0.2">
      <c r="A49" s="5" t="s">
        <v>177</v>
      </c>
      <c r="B49" s="32">
        <v>0</v>
      </c>
    </row>
    <row r="50" spans="1:2" x14ac:dyDescent="0.2">
      <c r="A50" s="5" t="s">
        <v>64</v>
      </c>
      <c r="B50" s="32">
        <v>-58819.687709615879</v>
      </c>
    </row>
    <row r="51" spans="1:2" x14ac:dyDescent="0.2">
      <c r="A51" s="5" t="s">
        <v>94</v>
      </c>
      <c r="B51" s="32">
        <v>-62753.34769203046</v>
      </c>
    </row>
    <row r="52" spans="1:2" x14ac:dyDescent="0.2">
      <c r="A52" s="5" t="s">
        <v>178</v>
      </c>
      <c r="B52" s="32">
        <v>0</v>
      </c>
    </row>
    <row r="53" spans="1:2" x14ac:dyDescent="0.2">
      <c r="A53" s="5" t="s">
        <v>127</v>
      </c>
      <c r="B53" s="32">
        <v>-1134.7483654917849</v>
      </c>
    </row>
    <row r="54" spans="1:2" x14ac:dyDescent="0.2">
      <c r="A54" s="5" t="s">
        <v>179</v>
      </c>
      <c r="B54" s="32">
        <v>0</v>
      </c>
    </row>
    <row r="55" spans="1:2" x14ac:dyDescent="0.2">
      <c r="A55" s="5" t="s">
        <v>148</v>
      </c>
      <c r="B55" s="32">
        <v>-10283.799474663698</v>
      </c>
    </row>
    <row r="56" spans="1:2" x14ac:dyDescent="0.2">
      <c r="A56" s="5" t="s">
        <v>149</v>
      </c>
      <c r="B56" s="32">
        <v>-2007.3654327429322</v>
      </c>
    </row>
    <row r="57" spans="1:2" x14ac:dyDescent="0.2">
      <c r="A57" s="5" t="s">
        <v>60</v>
      </c>
      <c r="B57" s="32">
        <v>-1134.7483654917849</v>
      </c>
    </row>
    <row r="58" spans="1:2" x14ac:dyDescent="0.2">
      <c r="A58" s="5" t="s">
        <v>180</v>
      </c>
      <c r="B58" s="32">
        <v>0</v>
      </c>
    </row>
    <row r="59" spans="1:2" x14ac:dyDescent="0.2">
      <c r="A59" s="5" t="s">
        <v>90</v>
      </c>
      <c r="B59" s="32">
        <v>-41125.889229218723</v>
      </c>
    </row>
    <row r="60" spans="1:2" x14ac:dyDescent="0.2">
      <c r="A60" s="5" t="s">
        <v>150</v>
      </c>
      <c r="B60" s="32">
        <v>-2979.8819225226457</v>
      </c>
    </row>
    <row r="61" spans="1:2" x14ac:dyDescent="0.2">
      <c r="A61" s="5" t="s">
        <v>70</v>
      </c>
      <c r="B61" s="32">
        <v>-25168.892342816878</v>
      </c>
    </row>
    <row r="62" spans="1:2" x14ac:dyDescent="0.2">
      <c r="A62" s="5" t="s">
        <v>151</v>
      </c>
      <c r="B62" s="32">
        <v>0</v>
      </c>
    </row>
    <row r="63" spans="1:2" x14ac:dyDescent="0.2">
      <c r="A63" s="5" t="s">
        <v>181</v>
      </c>
      <c r="B63" s="32">
        <v>0</v>
      </c>
    </row>
    <row r="64" spans="1:2" x14ac:dyDescent="0.2">
      <c r="A64" s="5" t="s">
        <v>182</v>
      </c>
      <c r="B64" s="32">
        <v>-847.06449085082306</v>
      </c>
    </row>
    <row r="65" spans="1:2" x14ac:dyDescent="0.2">
      <c r="A65" s="5" t="s">
        <v>101</v>
      </c>
      <c r="B65" s="32">
        <v>-66448.876371764083</v>
      </c>
    </row>
    <row r="66" spans="1:2" x14ac:dyDescent="0.2">
      <c r="A66" s="5" t="s">
        <v>121</v>
      </c>
      <c r="B66" s="32">
        <v>-1134.7483654917849</v>
      </c>
    </row>
    <row r="67" spans="1:2" x14ac:dyDescent="0.2">
      <c r="A67" s="5" t="s">
        <v>141</v>
      </c>
      <c r="B67" s="32">
        <v>-39027.232078765592</v>
      </c>
    </row>
    <row r="68" spans="1:2" x14ac:dyDescent="0.2">
      <c r="A68" s="5" t="s">
        <v>9</v>
      </c>
      <c r="B68" s="32">
        <v>0</v>
      </c>
    </row>
    <row r="69" spans="1:2" x14ac:dyDescent="0.2">
      <c r="A69" s="5" t="s">
        <v>183</v>
      </c>
      <c r="B69" s="32">
        <v>0</v>
      </c>
    </row>
    <row r="70" spans="1:2" x14ac:dyDescent="0.2">
      <c r="A70" s="5" t="s">
        <v>152</v>
      </c>
      <c r="B70" s="32">
        <v>-37470.774065686732</v>
      </c>
    </row>
    <row r="71" spans="1:2" x14ac:dyDescent="0.2">
      <c r="A71" s="5" t="s">
        <v>55</v>
      </c>
      <c r="B71" s="32">
        <v>-1134.7483654917849</v>
      </c>
    </row>
    <row r="72" spans="1:2" x14ac:dyDescent="0.2">
      <c r="A72" s="5" t="s">
        <v>124</v>
      </c>
      <c r="B72" s="32">
        <v>-12035.208432497937</v>
      </c>
    </row>
    <row r="73" spans="1:2" x14ac:dyDescent="0.2">
      <c r="A73" s="5" t="s">
        <v>153</v>
      </c>
      <c r="B73" s="32">
        <v>-1306.7679819475486</v>
      </c>
    </row>
    <row r="74" spans="1:2" x14ac:dyDescent="0.2">
      <c r="A74" s="5" t="s">
        <v>122</v>
      </c>
      <c r="B74" s="32">
        <v>-1134.7483654917849</v>
      </c>
    </row>
    <row r="75" spans="1:2" x14ac:dyDescent="0.2">
      <c r="A75" s="5" t="s">
        <v>15</v>
      </c>
      <c r="B75" s="32">
        <v>-1134.7483654917849</v>
      </c>
    </row>
    <row r="76" spans="1:2" x14ac:dyDescent="0.2">
      <c r="A76" s="5" t="s">
        <v>463</v>
      </c>
      <c r="B76" s="32">
        <v>0</v>
      </c>
    </row>
    <row r="77" spans="1:2" x14ac:dyDescent="0.2">
      <c r="A77" s="5" t="s">
        <v>184</v>
      </c>
      <c r="B77" s="32">
        <v>0</v>
      </c>
    </row>
    <row r="78" spans="1:2" x14ac:dyDescent="0.2">
      <c r="A78" s="5" t="s">
        <v>105</v>
      </c>
      <c r="B78" s="32">
        <v>0</v>
      </c>
    </row>
    <row r="79" spans="1:2" x14ac:dyDescent="0.2">
      <c r="A79" s="5" t="s">
        <v>51</v>
      </c>
      <c r="B79" s="32">
        <v>-1134.7483654917849</v>
      </c>
    </row>
    <row r="80" spans="1:2" x14ac:dyDescent="0.2">
      <c r="A80" s="5" t="s">
        <v>473</v>
      </c>
      <c r="B80" s="32">
        <v>0</v>
      </c>
    </row>
    <row r="81" spans="1:2" x14ac:dyDescent="0.2">
      <c r="A81" s="5" t="s">
        <v>73</v>
      </c>
      <c r="B81" s="32">
        <v>-2796.131894223015</v>
      </c>
    </row>
    <row r="82" spans="1:2" x14ac:dyDescent="0.2">
      <c r="A82" s="5" t="s">
        <v>460</v>
      </c>
      <c r="B82" s="32">
        <v>-36849.169883062401</v>
      </c>
    </row>
    <row r="83" spans="1:2" x14ac:dyDescent="0.2">
      <c r="A83" s="5" t="s">
        <v>61</v>
      </c>
      <c r="B83" s="32">
        <v>-1134.7483654917849</v>
      </c>
    </row>
    <row r="84" spans="1:2" x14ac:dyDescent="0.2">
      <c r="A84" s="5" t="s">
        <v>53</v>
      </c>
      <c r="B84" s="32">
        <v>0</v>
      </c>
    </row>
    <row r="85" spans="1:2" x14ac:dyDescent="0.2">
      <c r="A85" s="5" t="s">
        <v>154</v>
      </c>
      <c r="B85" s="32">
        <v>-23653.431758039009</v>
      </c>
    </row>
    <row r="86" spans="1:2" x14ac:dyDescent="0.2">
      <c r="A86" s="5" t="s">
        <v>86</v>
      </c>
      <c r="B86" s="32">
        <v>-15613.398134154229</v>
      </c>
    </row>
    <row r="87" spans="1:2" x14ac:dyDescent="0.2">
      <c r="A87" s="5" t="s">
        <v>155</v>
      </c>
      <c r="B87" s="32">
        <v>-1926.2621551032555</v>
      </c>
    </row>
    <row r="88" spans="1:2" x14ac:dyDescent="0.2">
      <c r="A88" s="5" t="s">
        <v>80</v>
      </c>
      <c r="B88" s="32">
        <v>-2007.3654327429322</v>
      </c>
    </row>
    <row r="89" spans="1:2" x14ac:dyDescent="0.2">
      <c r="A89" s="5" t="s">
        <v>12</v>
      </c>
      <c r="B89" s="32">
        <v>-1134.7483654917849</v>
      </c>
    </row>
    <row r="90" spans="1:2" x14ac:dyDescent="0.2">
      <c r="A90" s="5" t="s">
        <v>125</v>
      </c>
      <c r="B90" s="32">
        <v>-64556.018809909205</v>
      </c>
    </row>
    <row r="91" spans="1:2" x14ac:dyDescent="0.2">
      <c r="A91" s="5" t="s">
        <v>81</v>
      </c>
      <c r="B91" s="32">
        <v>-1134.7483654917849</v>
      </c>
    </row>
    <row r="92" spans="1:2" x14ac:dyDescent="0.2">
      <c r="A92" s="5" t="s">
        <v>137</v>
      </c>
      <c r="B92" s="32">
        <v>-64556.018809909205</v>
      </c>
    </row>
    <row r="93" spans="1:2" x14ac:dyDescent="0.2">
      <c r="A93" s="5" t="s">
        <v>68</v>
      </c>
      <c r="B93" s="32">
        <v>-22017.723428347959</v>
      </c>
    </row>
    <row r="94" spans="1:2" x14ac:dyDescent="0.2">
      <c r="A94" s="5" t="s">
        <v>91</v>
      </c>
      <c r="B94" s="32">
        <v>-65535.285971893558</v>
      </c>
    </row>
    <row r="95" spans="1:2" x14ac:dyDescent="0.2">
      <c r="A95" s="5" t="s">
        <v>185</v>
      </c>
      <c r="B95" s="32">
        <v>0</v>
      </c>
    </row>
    <row r="96" spans="1:2" x14ac:dyDescent="0.2">
      <c r="A96" s="5" t="s">
        <v>130</v>
      </c>
      <c r="B96" s="32">
        <v>-66448.876371764083</v>
      </c>
    </row>
    <row r="97" spans="1:2" x14ac:dyDescent="0.2">
      <c r="A97" s="5" t="s">
        <v>7</v>
      </c>
      <c r="B97" s="32">
        <v>-1134.7483654917849</v>
      </c>
    </row>
    <row r="98" spans="1:2" x14ac:dyDescent="0.2">
      <c r="A98" s="5" t="s">
        <v>82</v>
      </c>
      <c r="B98" s="32">
        <v>-63853.084756511009</v>
      </c>
    </row>
    <row r="99" spans="1:2" x14ac:dyDescent="0.2">
      <c r="A99" s="5" t="s">
        <v>156</v>
      </c>
      <c r="B99" s="32">
        <v>-17577.102250943619</v>
      </c>
    </row>
    <row r="100" spans="1:2" x14ac:dyDescent="0.2">
      <c r="A100" s="5" t="s">
        <v>157</v>
      </c>
      <c r="B100" s="32">
        <v>-22442.934143908107</v>
      </c>
    </row>
    <row r="101" spans="1:2" x14ac:dyDescent="0.2">
      <c r="A101" s="5" t="s">
        <v>186</v>
      </c>
      <c r="B101" s="32">
        <v>0</v>
      </c>
    </row>
    <row r="102" spans="1:2" x14ac:dyDescent="0.2">
      <c r="A102" s="5" t="s">
        <v>99</v>
      </c>
      <c r="B102" s="32">
        <v>-1134.7483654917849</v>
      </c>
    </row>
    <row r="103" spans="1:2" x14ac:dyDescent="0.2">
      <c r="A103" s="5" t="s">
        <v>187</v>
      </c>
      <c r="B103" s="32">
        <v>0</v>
      </c>
    </row>
    <row r="104" spans="1:2" x14ac:dyDescent="0.2">
      <c r="A104" s="5" t="s">
        <v>477</v>
      </c>
      <c r="B104" s="32">
        <v>-3467.5092789387659</v>
      </c>
    </row>
    <row r="105" spans="1:2" x14ac:dyDescent="0.2">
      <c r="A105" s="5" t="s">
        <v>10</v>
      </c>
      <c r="B105" s="32">
        <v>-1134.7483654917849</v>
      </c>
    </row>
    <row r="106" spans="1:2" x14ac:dyDescent="0.2">
      <c r="A106" s="5" t="s">
        <v>76</v>
      </c>
      <c r="B106" s="32">
        <v>-1134.7483654917849</v>
      </c>
    </row>
    <row r="107" spans="1:2" x14ac:dyDescent="0.2">
      <c r="A107" s="5" t="s">
        <v>17</v>
      </c>
      <c r="B107" s="32">
        <v>-2486.2096225339646</v>
      </c>
    </row>
    <row r="108" spans="1:2" x14ac:dyDescent="0.2">
      <c r="A108" s="5" t="s">
        <v>132</v>
      </c>
      <c r="B108" s="32">
        <v>0</v>
      </c>
    </row>
    <row r="109" spans="1:2" x14ac:dyDescent="0.2">
      <c r="A109" s="5" t="s">
        <v>188</v>
      </c>
      <c r="B109" s="32">
        <v>-16009.541906691216</v>
      </c>
    </row>
    <row r="110" spans="1:2" x14ac:dyDescent="0.2">
      <c r="A110" s="5" t="s">
        <v>50</v>
      </c>
      <c r="B110" s="32">
        <v>-1134.7483654917849</v>
      </c>
    </row>
    <row r="111" spans="1:2" x14ac:dyDescent="0.2">
      <c r="A111" s="5" t="s">
        <v>189</v>
      </c>
      <c r="B111" s="32">
        <v>0</v>
      </c>
    </row>
    <row r="112" spans="1:2" x14ac:dyDescent="0.2">
      <c r="A112" s="5" t="s">
        <v>449</v>
      </c>
      <c r="B112" s="32">
        <v>0</v>
      </c>
    </row>
    <row r="113" spans="1:2" x14ac:dyDescent="0.2">
      <c r="A113" s="5" t="s">
        <v>11</v>
      </c>
      <c r="B113" s="32">
        <v>-2441.5163474393335</v>
      </c>
    </row>
    <row r="114" spans="1:2" x14ac:dyDescent="0.2">
      <c r="A114" s="5" t="s">
        <v>158</v>
      </c>
      <c r="B114" s="32">
        <v>-57964.631161972131</v>
      </c>
    </row>
    <row r="115" spans="1:2" x14ac:dyDescent="0.2">
      <c r="A115" s="5" t="s">
        <v>3</v>
      </c>
      <c r="B115" s="32">
        <v>-8555.9857052067746</v>
      </c>
    </row>
    <row r="116" spans="1:2" x14ac:dyDescent="0.2">
      <c r="A116" s="5" t="s">
        <v>71</v>
      </c>
      <c r="B116" s="32">
        <v>0</v>
      </c>
    </row>
    <row r="117" spans="1:2" x14ac:dyDescent="0.2">
      <c r="A117" s="5" t="s">
        <v>65</v>
      </c>
      <c r="B117" s="32">
        <v>-39027.232078765592</v>
      </c>
    </row>
    <row r="118" spans="1:2" x14ac:dyDescent="0.2">
      <c r="A118" s="5" t="s">
        <v>69</v>
      </c>
      <c r="B118" s="32">
        <v>-15613.398134154229</v>
      </c>
    </row>
    <row r="119" spans="1:2" x14ac:dyDescent="0.2">
      <c r="A119" s="5" t="s">
        <v>19</v>
      </c>
      <c r="B119" s="32">
        <v>0</v>
      </c>
    </row>
    <row r="120" spans="1:2" x14ac:dyDescent="0.2">
      <c r="A120" s="5" t="s">
        <v>5</v>
      </c>
      <c r="B120" s="32">
        <v>-287.68387464096179</v>
      </c>
    </row>
    <row r="121" spans="1:2" x14ac:dyDescent="0.2">
      <c r="A121" s="5" t="s">
        <v>190</v>
      </c>
      <c r="B121" s="32">
        <v>0</v>
      </c>
    </row>
    <row r="122" spans="1:2" x14ac:dyDescent="0.2">
      <c r="A122" s="5" t="s">
        <v>85</v>
      </c>
      <c r="B122" s="32">
        <v>-1134.7483654917849</v>
      </c>
    </row>
    <row r="123" spans="1:2" x14ac:dyDescent="0.2">
      <c r="A123" s="5" t="s">
        <v>191</v>
      </c>
      <c r="B123" s="32">
        <v>0</v>
      </c>
    </row>
    <row r="124" spans="1:2" x14ac:dyDescent="0.2">
      <c r="A124" s="5" t="s">
        <v>59</v>
      </c>
      <c r="B124" s="32">
        <v>-1134.7483654917849</v>
      </c>
    </row>
    <row r="125" spans="1:2" x14ac:dyDescent="0.2">
      <c r="A125" s="5" t="s">
        <v>131</v>
      </c>
      <c r="B125" s="32">
        <v>-64556.018809909205</v>
      </c>
    </row>
    <row r="126" spans="1:2" x14ac:dyDescent="0.2">
      <c r="A126" s="5" t="s">
        <v>218</v>
      </c>
      <c r="B126" s="32">
        <v>-48121.680721448392</v>
      </c>
    </row>
    <row r="127" spans="1:2" x14ac:dyDescent="0.2">
      <c r="A127" s="5" t="s">
        <v>6</v>
      </c>
      <c r="B127" s="32">
        <v>-1134.7483654917849</v>
      </c>
    </row>
    <row r="128" spans="1:2" x14ac:dyDescent="0.2">
      <c r="A128" s="5" t="s">
        <v>8</v>
      </c>
      <c r="B128" s="32">
        <v>0</v>
      </c>
    </row>
    <row r="129" spans="1:2" x14ac:dyDescent="0.2">
      <c r="A129" s="5" t="s">
        <v>192</v>
      </c>
      <c r="B129" s="32">
        <v>-9877.3099706239718</v>
      </c>
    </row>
    <row r="130" spans="1:2" x14ac:dyDescent="0.2">
      <c r="A130" s="5" t="s">
        <v>106</v>
      </c>
      <c r="B130" s="32">
        <v>0</v>
      </c>
    </row>
    <row r="131" spans="1:2" x14ac:dyDescent="0.2">
      <c r="A131" s="5" t="s">
        <v>359</v>
      </c>
      <c r="B131" s="32">
        <v>-1601.8621434389495</v>
      </c>
    </row>
    <row r="132" spans="1:2" x14ac:dyDescent="0.2">
      <c r="A132" s="5" t="s">
        <v>193</v>
      </c>
      <c r="B132" s="32">
        <v>0</v>
      </c>
    </row>
    <row r="133" spans="1:2" x14ac:dyDescent="0.2">
      <c r="A133" s="5" t="s">
        <v>16</v>
      </c>
      <c r="B133" s="32">
        <v>-7328.4093727651589</v>
      </c>
    </row>
    <row r="134" spans="1:2" x14ac:dyDescent="0.2">
      <c r="A134" s="5" t="s">
        <v>159</v>
      </c>
      <c r="B134" s="32">
        <v>-15442.891236209369</v>
      </c>
    </row>
    <row r="135" spans="1:2" x14ac:dyDescent="0.2">
      <c r="A135" s="5" t="s">
        <v>194</v>
      </c>
      <c r="B135" s="32">
        <v>0</v>
      </c>
    </row>
    <row r="136" spans="1:2" x14ac:dyDescent="0.2">
      <c r="A136" s="5" t="s">
        <v>160</v>
      </c>
      <c r="B136" s="32">
        <v>-1323.0581089987847</v>
      </c>
    </row>
    <row r="137" spans="1:2" x14ac:dyDescent="0.2">
      <c r="A137" s="5" t="s">
        <v>84</v>
      </c>
      <c r="B137" s="32">
        <v>-1134.7483654917849</v>
      </c>
    </row>
    <row r="138" spans="1:2" x14ac:dyDescent="0.2">
      <c r="A138" s="5" t="s">
        <v>77</v>
      </c>
      <c r="B138" s="32">
        <v>-1134.7483654917849</v>
      </c>
    </row>
    <row r="139" spans="1:2" x14ac:dyDescent="0.2">
      <c r="A139" s="5" t="s">
        <v>126</v>
      </c>
      <c r="B139" s="32">
        <v>-66448.876371764083</v>
      </c>
    </row>
    <row r="140" spans="1:2" x14ac:dyDescent="0.2">
      <c r="A140" s="5" t="s">
        <v>129</v>
      </c>
      <c r="B140" s="32">
        <v>-66448.876371764083</v>
      </c>
    </row>
    <row r="141" spans="1:2" x14ac:dyDescent="0.2">
      <c r="A141" s="5" t="s">
        <v>4</v>
      </c>
      <c r="B141" s="32">
        <v>0</v>
      </c>
    </row>
    <row r="142" spans="1:2" x14ac:dyDescent="0.2">
      <c r="A142" s="5" t="s">
        <v>467</v>
      </c>
      <c r="B142" s="32">
        <v>0</v>
      </c>
    </row>
    <row r="143" spans="1:2" x14ac:dyDescent="0.2">
      <c r="A143" s="5" t="s">
        <v>83</v>
      </c>
      <c r="B143" s="32">
        <v>-1134.7483654917849</v>
      </c>
    </row>
    <row r="144" spans="1:2" x14ac:dyDescent="0.2">
      <c r="A144" s="5" t="s">
        <v>52</v>
      </c>
      <c r="B144" s="32">
        <v>-3242.3878117948152</v>
      </c>
    </row>
    <row r="145" spans="1:2" x14ac:dyDescent="0.2">
      <c r="A145" s="5" t="s">
        <v>58</v>
      </c>
      <c r="B145" s="32">
        <v>-59681.717968573364</v>
      </c>
    </row>
    <row r="146" spans="1:2" x14ac:dyDescent="0.2">
      <c r="A146" s="5" t="s">
        <v>195</v>
      </c>
      <c r="B146" s="32">
        <v>0</v>
      </c>
    </row>
    <row r="147" spans="1:2" x14ac:dyDescent="0.2">
      <c r="A147" s="5" t="s">
        <v>63</v>
      </c>
      <c r="B147" s="32">
        <v>0</v>
      </c>
    </row>
    <row r="148" spans="1:2" x14ac:dyDescent="0.2">
      <c r="A148" s="5" t="s">
        <v>196</v>
      </c>
      <c r="B148" s="32">
        <v>0</v>
      </c>
    </row>
    <row r="149" spans="1:2" x14ac:dyDescent="0.2">
      <c r="A149" s="5" t="s">
        <v>140</v>
      </c>
      <c r="B149" s="32">
        <v>-66448.876371764083</v>
      </c>
    </row>
    <row r="150" spans="1:2" x14ac:dyDescent="0.2">
      <c r="A150" s="5" t="s">
        <v>161</v>
      </c>
      <c r="B150" s="32">
        <v>-7421.2373397149904</v>
      </c>
    </row>
    <row r="151" spans="1:2" x14ac:dyDescent="0.2">
      <c r="A151" s="5" t="s">
        <v>108</v>
      </c>
      <c r="B151" s="32">
        <v>0</v>
      </c>
    </row>
    <row r="152" spans="1:2" x14ac:dyDescent="0.2">
      <c r="A152" s="5" t="s">
        <v>162</v>
      </c>
      <c r="B152" s="32">
        <v>-8129.9650667836295</v>
      </c>
    </row>
    <row r="153" spans="1:2" x14ac:dyDescent="0.2">
      <c r="A153" s="5" t="s">
        <v>18</v>
      </c>
      <c r="B153" s="32">
        <v>-1134.7483654917849</v>
      </c>
    </row>
    <row r="154" spans="1:2" x14ac:dyDescent="0.2">
      <c r="A154" s="5" t="s">
        <v>13</v>
      </c>
      <c r="B154" s="32">
        <v>-1134.7483654917849</v>
      </c>
    </row>
    <row r="155" spans="1:2" x14ac:dyDescent="0.2">
      <c r="A155" s="5" t="s">
        <v>79</v>
      </c>
      <c r="B155" s="32">
        <v>-1134.7483654917849</v>
      </c>
    </row>
    <row r="156" spans="1:2" x14ac:dyDescent="0.2">
      <c r="A156" s="5" t="s">
        <v>197</v>
      </c>
      <c r="B156" s="32">
        <v>0</v>
      </c>
    </row>
    <row r="157" spans="1:2" x14ac:dyDescent="0.2">
      <c r="A157" s="5" t="s">
        <v>88</v>
      </c>
      <c r="B157" s="32">
        <v>-1134.7483654917849</v>
      </c>
    </row>
    <row r="158" spans="1:2" x14ac:dyDescent="0.2">
      <c r="A158" s="5" t="s">
        <v>67</v>
      </c>
      <c r="B158" s="32">
        <v>-1134.7483654917849</v>
      </c>
    </row>
    <row r="159" spans="1:2" x14ac:dyDescent="0.2">
      <c r="A159" s="5" t="s">
        <v>198</v>
      </c>
      <c r="B159" s="32">
        <v>0</v>
      </c>
    </row>
    <row r="160" spans="1:2" x14ac:dyDescent="0.2">
      <c r="A160" s="5" t="s">
        <v>128</v>
      </c>
      <c r="B160" s="32">
        <v>-66448.876371764083</v>
      </c>
    </row>
    <row r="161" spans="1:2" x14ac:dyDescent="0.2">
      <c r="A161" s="5" t="s">
        <v>199</v>
      </c>
      <c r="B161" s="32">
        <v>0</v>
      </c>
    </row>
    <row r="162" spans="1:2" x14ac:dyDescent="0.2">
      <c r="A162" s="5" t="s">
        <v>66</v>
      </c>
      <c r="B162" s="32">
        <v>-1134.7483654917849</v>
      </c>
    </row>
    <row r="163" spans="1:2" x14ac:dyDescent="0.2">
      <c r="A163" s="5" t="s">
        <v>464</v>
      </c>
      <c r="B163" s="32">
        <v>0</v>
      </c>
    </row>
    <row r="164" spans="1:2" x14ac:dyDescent="0.2">
      <c r="A164" s="5" t="s">
        <v>92</v>
      </c>
      <c r="B164" s="32">
        <v>-1134.7483654917849</v>
      </c>
    </row>
    <row r="165" spans="1:2" x14ac:dyDescent="0.2">
      <c r="A165" s="5" t="s">
        <v>95</v>
      </c>
      <c r="B165" s="32">
        <v>-15613.398134154229</v>
      </c>
    </row>
    <row r="166" spans="1:2" x14ac:dyDescent="0.2">
      <c r="A166" s="5" t="s">
        <v>200</v>
      </c>
      <c r="B166" s="32">
        <v>-36961.664127845805</v>
      </c>
    </row>
    <row r="167" spans="1:2" x14ac:dyDescent="0.2">
      <c r="A167" s="2"/>
      <c r="B167" s="23"/>
    </row>
    <row r="168" spans="1:2" x14ac:dyDescent="0.2">
      <c r="A168" s="22"/>
    </row>
    <row r="169" spans="1:2" x14ac:dyDescent="0.2">
      <c r="A169" s="2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F11"/>
  <sheetViews>
    <sheetView workbookViewId="0">
      <selection activeCell="C14" sqref="C14"/>
    </sheetView>
  </sheetViews>
  <sheetFormatPr defaultColWidth="9.140625" defaultRowHeight="12.75" x14ac:dyDescent="0.2"/>
  <cols>
    <col min="1" max="1" width="44" style="1" customWidth="1"/>
    <col min="2" max="3" width="30.5703125" style="1" customWidth="1"/>
    <col min="4" max="4" width="11.5703125" style="1" bestFit="1" customWidth="1"/>
    <col min="5" max="5" width="11.42578125" style="1" bestFit="1" customWidth="1"/>
    <col min="6" max="6" width="10.42578125" style="1" bestFit="1" customWidth="1"/>
    <col min="7" max="7" width="13.140625" style="1" customWidth="1"/>
    <col min="8" max="8" width="11.42578125" style="1" bestFit="1" customWidth="1"/>
    <col min="9" max="16384" width="9.140625" style="1"/>
  </cols>
  <sheetData>
    <row r="2" spans="1:6" ht="15" customHeight="1" x14ac:dyDescent="0.2">
      <c r="B2" s="2"/>
      <c r="C2" s="3"/>
      <c r="E2" s="3"/>
    </row>
    <row r="3" spans="1:6" ht="16.5" customHeight="1" x14ac:dyDescent="0.2">
      <c r="B3" s="2" t="str">
        <f>Índice!A9</f>
        <v>MÊS DE COMPETÊNCIA: Setembro de 2023</v>
      </c>
      <c r="C3" s="3"/>
      <c r="E3" s="3"/>
    </row>
    <row r="5" spans="1:6" x14ac:dyDescent="0.2">
      <c r="A5" s="2" t="s">
        <v>518</v>
      </c>
    </row>
    <row r="6" spans="1:6" x14ac:dyDescent="0.2">
      <c r="A6" s="1" t="s">
        <v>202</v>
      </c>
    </row>
    <row r="8" spans="1:6" x14ac:dyDescent="0.2">
      <c r="A8" s="4" t="s">
        <v>203</v>
      </c>
      <c r="B8" s="6" t="s">
        <v>206</v>
      </c>
      <c r="C8" s="18" t="s">
        <v>207</v>
      </c>
    </row>
    <row r="9" spans="1:6" x14ac:dyDescent="0.2">
      <c r="A9" s="5" t="s">
        <v>204</v>
      </c>
      <c r="B9" s="7">
        <v>17567.8</v>
      </c>
      <c r="C9" s="7">
        <f>450538.33+B9</f>
        <v>468106.13</v>
      </c>
      <c r="D9" s="21"/>
      <c r="E9" s="15"/>
      <c r="F9" s="20"/>
    </row>
    <row r="10" spans="1:6" x14ac:dyDescent="0.2">
      <c r="A10" s="5" t="s">
        <v>205</v>
      </c>
      <c r="B10" s="7">
        <v>145387.29</v>
      </c>
      <c r="C10" s="7">
        <f>3036405.08+B10</f>
        <v>3181792.37</v>
      </c>
      <c r="D10" s="21"/>
      <c r="E10" s="15"/>
      <c r="F10" s="20"/>
    </row>
    <row r="11" spans="1:6" x14ac:dyDescent="0.2">
      <c r="A11" s="4" t="s">
        <v>142</v>
      </c>
      <c r="B11" s="17">
        <f>SUM(B9:B10)</f>
        <v>162955.09</v>
      </c>
      <c r="C11" s="8">
        <f>SUM(C9:C10)</f>
        <v>3649898.5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5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/>
      <c r="C2" s="3"/>
      <c r="F2" s="3"/>
    </row>
    <row r="3" spans="1:6" ht="15" customHeight="1" x14ac:dyDescent="0.2">
      <c r="B3" s="2" t="str">
        <f>Índice!A9</f>
        <v>MÊS DE COMPETÊNCIA: Setembro de 2023</v>
      </c>
      <c r="C3" s="3"/>
      <c r="F3" s="3"/>
    </row>
    <row r="5" spans="1:6" x14ac:dyDescent="0.2">
      <c r="A5" s="2" t="s">
        <v>519</v>
      </c>
    </row>
    <row r="6" spans="1:6" x14ac:dyDescent="0.2">
      <c r="A6" s="1" t="s">
        <v>202</v>
      </c>
    </row>
    <row r="8" spans="1:6" x14ac:dyDescent="0.2">
      <c r="A8" s="4" t="s">
        <v>1</v>
      </c>
      <c r="B8" s="6" t="s">
        <v>632</v>
      </c>
    </row>
    <row r="9" spans="1:6" x14ac:dyDescent="0.2">
      <c r="A9" s="10" t="s">
        <v>71</v>
      </c>
      <c r="B9" s="33">
        <v>3038605.3125222772</v>
      </c>
    </row>
    <row r="10" spans="1:6" x14ac:dyDescent="0.2">
      <c r="A10" s="5" t="s">
        <v>56</v>
      </c>
      <c r="B10" s="32">
        <v>-7301.7119288672111</v>
      </c>
    </row>
    <row r="11" spans="1:6" x14ac:dyDescent="0.2">
      <c r="A11" s="24" t="s">
        <v>166</v>
      </c>
      <c r="B11" s="32">
        <v>-33.127003782573212</v>
      </c>
    </row>
    <row r="12" spans="1:6" x14ac:dyDescent="0.2">
      <c r="A12" s="24" t="s">
        <v>167</v>
      </c>
      <c r="B12" s="32">
        <v>0</v>
      </c>
    </row>
    <row r="13" spans="1:6" x14ac:dyDescent="0.2">
      <c r="A13" s="5" t="s">
        <v>168</v>
      </c>
      <c r="B13" s="32">
        <v>-987.16880544829746</v>
      </c>
    </row>
    <row r="14" spans="1:6" x14ac:dyDescent="0.2">
      <c r="A14" s="5" t="s">
        <v>143</v>
      </c>
      <c r="B14" s="32">
        <v>-1270.4915245767529</v>
      </c>
    </row>
    <row r="15" spans="1:6" x14ac:dyDescent="0.2">
      <c r="A15" s="5" t="s">
        <v>163</v>
      </c>
      <c r="B15" s="32">
        <v>-103605.85639998876</v>
      </c>
    </row>
    <row r="16" spans="1:6" x14ac:dyDescent="0.2">
      <c r="A16" s="5" t="s">
        <v>475</v>
      </c>
      <c r="B16" s="32">
        <v>0</v>
      </c>
    </row>
    <row r="17" spans="1:2" x14ac:dyDescent="0.2">
      <c r="A17" s="5" t="s">
        <v>103</v>
      </c>
      <c r="B17" s="32">
        <v>-67715.629259529727</v>
      </c>
    </row>
    <row r="18" spans="1:2" x14ac:dyDescent="0.2">
      <c r="A18" s="5" t="s">
        <v>138</v>
      </c>
      <c r="B18" s="32">
        <v>-122326.8925831618</v>
      </c>
    </row>
    <row r="19" spans="1:2" x14ac:dyDescent="0.2">
      <c r="A19" s="5" t="s">
        <v>169</v>
      </c>
      <c r="B19" s="32">
        <v>0</v>
      </c>
    </row>
    <row r="20" spans="1:2" x14ac:dyDescent="0.2">
      <c r="A20" s="5" t="s">
        <v>89</v>
      </c>
      <c r="B20" s="32">
        <v>-1292.2739816223291</v>
      </c>
    </row>
    <row r="21" spans="1:2" x14ac:dyDescent="0.2">
      <c r="A21" s="5" t="s">
        <v>96</v>
      </c>
      <c r="B21" s="32">
        <v>0</v>
      </c>
    </row>
    <row r="22" spans="1:2" x14ac:dyDescent="0.2">
      <c r="A22" s="5" t="s">
        <v>144</v>
      </c>
      <c r="B22" s="32">
        <v>-6204.9210605924645</v>
      </c>
    </row>
    <row r="23" spans="1:2" x14ac:dyDescent="0.2">
      <c r="A23" s="5" t="s">
        <v>78</v>
      </c>
      <c r="B23" s="32">
        <v>-6859.0890705947813</v>
      </c>
    </row>
    <row r="24" spans="1:2" x14ac:dyDescent="0.2">
      <c r="A24" s="5" t="s">
        <v>170</v>
      </c>
      <c r="B24" s="32">
        <v>-1339.933757976589</v>
      </c>
    </row>
    <row r="25" spans="1:2" x14ac:dyDescent="0.2">
      <c r="A25" s="5" t="s">
        <v>171</v>
      </c>
      <c r="B25" s="32">
        <v>0</v>
      </c>
    </row>
    <row r="26" spans="1:2" x14ac:dyDescent="0.2">
      <c r="A26" s="5" t="s">
        <v>14</v>
      </c>
      <c r="B26" s="32">
        <v>-6859.0890705947813</v>
      </c>
    </row>
    <row r="27" spans="1:2" x14ac:dyDescent="0.2">
      <c r="A27" s="5" t="s">
        <v>72</v>
      </c>
      <c r="B27" s="32">
        <v>-33.127003782573212</v>
      </c>
    </row>
    <row r="28" spans="1:2" x14ac:dyDescent="0.2">
      <c r="A28" s="5" t="s">
        <v>74</v>
      </c>
      <c r="B28" s="32">
        <v>-2537.2406317862087</v>
      </c>
    </row>
    <row r="29" spans="1:2" x14ac:dyDescent="0.2">
      <c r="A29" s="5" t="s">
        <v>172</v>
      </c>
      <c r="B29" s="32">
        <v>-1536.1822310808668</v>
      </c>
    </row>
    <row r="30" spans="1:2" x14ac:dyDescent="0.2">
      <c r="A30" s="5" t="s">
        <v>93</v>
      </c>
      <c r="B30" s="32">
        <v>-6859.0890705947813</v>
      </c>
    </row>
    <row r="31" spans="1:2" x14ac:dyDescent="0.2">
      <c r="A31" s="5" t="s">
        <v>57</v>
      </c>
      <c r="B31" s="32">
        <v>0</v>
      </c>
    </row>
    <row r="32" spans="1:2" x14ac:dyDescent="0.2">
      <c r="A32" s="5" t="s">
        <v>173</v>
      </c>
      <c r="B32" s="32">
        <v>-1339.933757976589</v>
      </c>
    </row>
    <row r="33" spans="1:2" x14ac:dyDescent="0.2">
      <c r="A33" s="5" t="s">
        <v>49</v>
      </c>
      <c r="B33" s="32">
        <v>-6859.0890705947813</v>
      </c>
    </row>
    <row r="34" spans="1:2" x14ac:dyDescent="0.2">
      <c r="A34" s="5" t="s">
        <v>119</v>
      </c>
      <c r="B34" s="32">
        <v>-183.82968923539815</v>
      </c>
    </row>
    <row r="35" spans="1:2" x14ac:dyDescent="0.2">
      <c r="A35" s="5" t="s">
        <v>98</v>
      </c>
      <c r="B35" s="32">
        <v>-5588.597546018028</v>
      </c>
    </row>
    <row r="36" spans="1:2" x14ac:dyDescent="0.2">
      <c r="A36" s="5" t="s">
        <v>174</v>
      </c>
      <c r="B36" s="32">
        <v>-211.40177058671327</v>
      </c>
    </row>
    <row r="37" spans="1:2" x14ac:dyDescent="0.2">
      <c r="A37" s="5" t="s">
        <v>100</v>
      </c>
      <c r="B37" s="32">
        <v>-6859.0890705947813</v>
      </c>
    </row>
    <row r="38" spans="1:2" x14ac:dyDescent="0.2">
      <c r="A38" s="5" t="s">
        <v>469</v>
      </c>
      <c r="B38" s="32">
        <v>0</v>
      </c>
    </row>
    <row r="39" spans="1:2" x14ac:dyDescent="0.2">
      <c r="A39" s="5" t="s">
        <v>75</v>
      </c>
      <c r="B39" s="32">
        <v>0</v>
      </c>
    </row>
    <row r="40" spans="1:2" x14ac:dyDescent="0.2">
      <c r="A40" s="5" t="s">
        <v>109</v>
      </c>
      <c r="B40" s="32">
        <v>-6859.0890705947813</v>
      </c>
    </row>
    <row r="41" spans="1:2" x14ac:dyDescent="0.2">
      <c r="A41" s="5" t="s">
        <v>216</v>
      </c>
      <c r="B41" s="32">
        <v>-6859.0890705947813</v>
      </c>
    </row>
    <row r="42" spans="1:2" x14ac:dyDescent="0.2">
      <c r="A42" s="5" t="s">
        <v>145</v>
      </c>
      <c r="B42" s="32">
        <v>0</v>
      </c>
    </row>
    <row r="43" spans="1:2" x14ac:dyDescent="0.2">
      <c r="A43" s="5" t="s">
        <v>139</v>
      </c>
      <c r="B43" s="32">
        <v>-98684.284700818287</v>
      </c>
    </row>
    <row r="44" spans="1:2" x14ac:dyDescent="0.2">
      <c r="A44" s="5" t="s">
        <v>146</v>
      </c>
      <c r="B44" s="32">
        <v>-147972.06743357133</v>
      </c>
    </row>
    <row r="45" spans="1:2" x14ac:dyDescent="0.2">
      <c r="A45" s="5" t="s">
        <v>175</v>
      </c>
      <c r="B45" s="32">
        <v>-1909.623644224255</v>
      </c>
    </row>
    <row r="46" spans="1:2" x14ac:dyDescent="0.2">
      <c r="A46" s="5" t="s">
        <v>176</v>
      </c>
      <c r="B46" s="32">
        <v>0</v>
      </c>
    </row>
    <row r="47" spans="1:2" x14ac:dyDescent="0.2">
      <c r="A47" s="5" t="s">
        <v>87</v>
      </c>
      <c r="B47" s="32">
        <v>-3804.5197555486729</v>
      </c>
    </row>
    <row r="48" spans="1:2" x14ac:dyDescent="0.2">
      <c r="A48" s="5" t="s">
        <v>147</v>
      </c>
      <c r="B48" s="32">
        <v>-2897.1023900909395</v>
      </c>
    </row>
    <row r="49" spans="1:2" x14ac:dyDescent="0.2">
      <c r="A49" s="5" t="s">
        <v>177</v>
      </c>
      <c r="B49" s="32">
        <v>-1339.933757976589</v>
      </c>
    </row>
    <row r="50" spans="1:2" x14ac:dyDescent="0.2">
      <c r="A50" s="5" t="s">
        <v>64</v>
      </c>
      <c r="B50" s="32">
        <v>-150758.91418611488</v>
      </c>
    </row>
    <row r="51" spans="1:2" x14ac:dyDescent="0.2">
      <c r="A51" s="5" t="s">
        <v>94</v>
      </c>
      <c r="B51" s="32">
        <v>-113295.69453712781</v>
      </c>
    </row>
    <row r="52" spans="1:2" x14ac:dyDescent="0.2">
      <c r="A52" s="5" t="s">
        <v>178</v>
      </c>
      <c r="B52" s="32">
        <v>-7207.7751676070875</v>
      </c>
    </row>
    <row r="53" spans="1:2" x14ac:dyDescent="0.2">
      <c r="A53" s="5" t="s">
        <v>127</v>
      </c>
      <c r="B53" s="32">
        <v>-6859.0890705947813</v>
      </c>
    </row>
    <row r="54" spans="1:2" x14ac:dyDescent="0.2">
      <c r="A54" s="5" t="s">
        <v>179</v>
      </c>
      <c r="B54" s="32">
        <v>-987.16880544829746</v>
      </c>
    </row>
    <row r="55" spans="1:2" x14ac:dyDescent="0.2">
      <c r="A55" s="5" t="s">
        <v>148</v>
      </c>
      <c r="B55" s="32">
        <v>-308.72363700407544</v>
      </c>
    </row>
    <row r="56" spans="1:2" x14ac:dyDescent="0.2">
      <c r="A56" s="5" t="s">
        <v>149</v>
      </c>
      <c r="B56" s="32">
        <v>-6713.0013951110086</v>
      </c>
    </row>
    <row r="57" spans="1:2" x14ac:dyDescent="0.2">
      <c r="A57" s="5" t="s">
        <v>60</v>
      </c>
      <c r="B57" s="32">
        <v>-6654.5306348846025</v>
      </c>
    </row>
    <row r="58" spans="1:2" x14ac:dyDescent="0.2">
      <c r="A58" s="5" t="s">
        <v>180</v>
      </c>
      <c r="B58" s="32">
        <v>-13412.883653728975</v>
      </c>
    </row>
    <row r="59" spans="1:2" x14ac:dyDescent="0.2">
      <c r="A59" s="5" t="s">
        <v>90</v>
      </c>
      <c r="B59" s="32">
        <v>-64870.311659747662</v>
      </c>
    </row>
    <row r="60" spans="1:2" x14ac:dyDescent="0.2">
      <c r="A60" s="5" t="s">
        <v>150</v>
      </c>
      <c r="B60" s="32">
        <v>0</v>
      </c>
    </row>
    <row r="61" spans="1:2" x14ac:dyDescent="0.2">
      <c r="A61" s="5" t="s">
        <v>70</v>
      </c>
      <c r="B61" s="32">
        <v>-6713.0013951110086</v>
      </c>
    </row>
    <row r="62" spans="1:2" x14ac:dyDescent="0.2">
      <c r="A62" s="5" t="s">
        <v>151</v>
      </c>
      <c r="B62" s="32">
        <v>0</v>
      </c>
    </row>
    <row r="63" spans="1:2" x14ac:dyDescent="0.2">
      <c r="A63" s="5" t="s">
        <v>181</v>
      </c>
      <c r="B63" s="32">
        <v>0</v>
      </c>
    </row>
    <row r="64" spans="1:2" x14ac:dyDescent="0.2">
      <c r="A64" s="5" t="s">
        <v>182</v>
      </c>
      <c r="B64" s="32">
        <v>-762.42232131583262</v>
      </c>
    </row>
    <row r="65" spans="1:2" x14ac:dyDescent="0.2">
      <c r="A65" s="5" t="s">
        <v>101</v>
      </c>
      <c r="B65" s="32">
        <v>0</v>
      </c>
    </row>
    <row r="66" spans="1:2" x14ac:dyDescent="0.2">
      <c r="A66" s="5" t="s">
        <v>121</v>
      </c>
      <c r="B66" s="32">
        <v>-6859.0890705947813</v>
      </c>
    </row>
    <row r="67" spans="1:2" x14ac:dyDescent="0.2">
      <c r="A67" s="5" t="s">
        <v>141</v>
      </c>
      <c r="B67" s="32">
        <v>-6859.0890705947813</v>
      </c>
    </row>
    <row r="68" spans="1:2" x14ac:dyDescent="0.2">
      <c r="A68" s="5" t="s">
        <v>9</v>
      </c>
      <c r="B68" s="32">
        <v>0</v>
      </c>
    </row>
    <row r="69" spans="1:2" x14ac:dyDescent="0.2">
      <c r="A69" s="5" t="s">
        <v>183</v>
      </c>
      <c r="B69" s="32">
        <v>-273.29778120622632</v>
      </c>
    </row>
    <row r="70" spans="1:2" x14ac:dyDescent="0.2">
      <c r="A70" s="5" t="s">
        <v>152</v>
      </c>
      <c r="B70" s="32">
        <v>-946.2520105512308</v>
      </c>
    </row>
    <row r="71" spans="1:2" x14ac:dyDescent="0.2">
      <c r="A71" s="5" t="s">
        <v>55</v>
      </c>
      <c r="B71" s="32">
        <v>-6713.0013951110086</v>
      </c>
    </row>
    <row r="72" spans="1:2" x14ac:dyDescent="0.2">
      <c r="A72" s="5" t="s">
        <v>124</v>
      </c>
      <c r="B72" s="32">
        <v>0</v>
      </c>
    </row>
    <row r="73" spans="1:2" x14ac:dyDescent="0.2">
      <c r="A73" s="5" t="s">
        <v>153</v>
      </c>
      <c r="B73" s="32">
        <v>0</v>
      </c>
    </row>
    <row r="74" spans="1:2" x14ac:dyDescent="0.2">
      <c r="A74" s="5" t="s">
        <v>122</v>
      </c>
      <c r="B74" s="32">
        <v>-6859.0890705947813</v>
      </c>
    </row>
    <row r="75" spans="1:2" x14ac:dyDescent="0.2">
      <c r="A75" s="5" t="s">
        <v>15</v>
      </c>
      <c r="B75" s="32">
        <v>-6654.5306348846025</v>
      </c>
    </row>
    <row r="76" spans="1:2" x14ac:dyDescent="0.2">
      <c r="A76" s="5" t="s">
        <v>463</v>
      </c>
      <c r="B76" s="32">
        <v>0</v>
      </c>
    </row>
    <row r="77" spans="1:2" x14ac:dyDescent="0.2">
      <c r="A77" s="5" t="s">
        <v>184</v>
      </c>
      <c r="B77" s="32">
        <v>-1339.933757976589</v>
      </c>
    </row>
    <row r="78" spans="1:2" x14ac:dyDescent="0.2">
      <c r="A78" s="5" t="s">
        <v>105</v>
      </c>
      <c r="B78" s="32">
        <v>-67.911750135003132</v>
      </c>
    </row>
    <row r="79" spans="1:2" x14ac:dyDescent="0.2">
      <c r="A79" s="5" t="s">
        <v>51</v>
      </c>
      <c r="B79" s="32">
        <v>-6859.0890705947813</v>
      </c>
    </row>
    <row r="80" spans="1:2" x14ac:dyDescent="0.2">
      <c r="A80" s="5" t="s">
        <v>73</v>
      </c>
      <c r="B80" s="32">
        <v>-8337.2343719394739</v>
      </c>
    </row>
    <row r="81" spans="1:2" x14ac:dyDescent="0.2">
      <c r="A81" s="5" t="s">
        <v>460</v>
      </c>
      <c r="B81" s="32">
        <v>-946.2520105512308</v>
      </c>
    </row>
    <row r="82" spans="1:2" x14ac:dyDescent="0.2">
      <c r="A82" s="5" t="s">
        <v>61</v>
      </c>
      <c r="B82" s="32">
        <v>-6713.0013951110086</v>
      </c>
    </row>
    <row r="83" spans="1:2" x14ac:dyDescent="0.2">
      <c r="A83" s="5" t="s">
        <v>53</v>
      </c>
      <c r="B83" s="32">
        <v>-34.78474635242992</v>
      </c>
    </row>
    <row r="84" spans="1:2" x14ac:dyDescent="0.2">
      <c r="A84" s="5" t="s">
        <v>154</v>
      </c>
      <c r="B84" s="32">
        <v>-83409.481725338555</v>
      </c>
    </row>
    <row r="85" spans="1:2" x14ac:dyDescent="0.2">
      <c r="A85" s="5" t="s">
        <v>86</v>
      </c>
      <c r="B85" s="32">
        <v>-6859.0890705947813</v>
      </c>
    </row>
    <row r="86" spans="1:2" x14ac:dyDescent="0.2">
      <c r="A86" s="5" t="s">
        <v>155</v>
      </c>
      <c r="B86" s="32">
        <v>0</v>
      </c>
    </row>
    <row r="87" spans="1:2" x14ac:dyDescent="0.2">
      <c r="A87" s="5" t="s">
        <v>80</v>
      </c>
      <c r="B87" s="32">
        <v>-6859.0890705947813</v>
      </c>
    </row>
    <row r="88" spans="1:2" x14ac:dyDescent="0.2">
      <c r="A88" s="5" t="s">
        <v>12</v>
      </c>
      <c r="B88" s="32">
        <v>-6713.0013951110086</v>
      </c>
    </row>
    <row r="89" spans="1:2" x14ac:dyDescent="0.2">
      <c r="A89" s="5" t="s">
        <v>125</v>
      </c>
      <c r="B89" s="32">
        <v>-119369.07154074723</v>
      </c>
    </row>
    <row r="90" spans="1:2" x14ac:dyDescent="0.2">
      <c r="A90" s="5" t="s">
        <v>81</v>
      </c>
      <c r="B90" s="32">
        <v>-6859.0890705947813</v>
      </c>
    </row>
    <row r="91" spans="1:2" x14ac:dyDescent="0.2">
      <c r="A91" s="5" t="s">
        <v>137</v>
      </c>
      <c r="B91" s="32">
        <v>-116100.33260989821</v>
      </c>
    </row>
    <row r="92" spans="1:2" x14ac:dyDescent="0.2">
      <c r="A92" s="5" t="s">
        <v>68</v>
      </c>
      <c r="B92" s="32">
        <v>-6713.0013951110086</v>
      </c>
    </row>
    <row r="93" spans="1:2" x14ac:dyDescent="0.2">
      <c r="A93" s="5" t="s">
        <v>91</v>
      </c>
      <c r="B93" s="32">
        <v>-160704.53881633497</v>
      </c>
    </row>
    <row r="94" spans="1:2" x14ac:dyDescent="0.2">
      <c r="A94" s="5" t="s">
        <v>185</v>
      </c>
      <c r="B94" s="32">
        <v>-879.10464079443636</v>
      </c>
    </row>
    <row r="95" spans="1:2" x14ac:dyDescent="0.2">
      <c r="A95" s="5" t="s">
        <v>130</v>
      </c>
      <c r="B95" s="32">
        <v>-162022.41631221172</v>
      </c>
    </row>
    <row r="96" spans="1:2" x14ac:dyDescent="0.2">
      <c r="A96" s="5" t="s">
        <v>7</v>
      </c>
      <c r="B96" s="32">
        <v>-6713.0013951110086</v>
      </c>
    </row>
    <row r="97" spans="1:2" x14ac:dyDescent="0.2">
      <c r="A97" s="5" t="s">
        <v>82</v>
      </c>
      <c r="B97" s="32">
        <v>0</v>
      </c>
    </row>
    <row r="98" spans="1:2" x14ac:dyDescent="0.2">
      <c r="A98" s="5" t="s">
        <v>156</v>
      </c>
      <c r="B98" s="32">
        <v>-3946.3732547010982</v>
      </c>
    </row>
    <row r="99" spans="1:2" x14ac:dyDescent="0.2">
      <c r="A99" s="5" t="s">
        <v>157</v>
      </c>
      <c r="B99" s="32">
        <v>-946.2520105512308</v>
      </c>
    </row>
    <row r="100" spans="1:2" x14ac:dyDescent="0.2">
      <c r="A100" s="5" t="s">
        <v>186</v>
      </c>
      <c r="B100" s="32">
        <v>-11060.964998681216</v>
      </c>
    </row>
    <row r="101" spans="1:2" x14ac:dyDescent="0.2">
      <c r="A101" s="5" t="s">
        <v>99</v>
      </c>
      <c r="B101" s="32">
        <v>-6859.0890705947813</v>
      </c>
    </row>
    <row r="102" spans="1:2" x14ac:dyDescent="0.2">
      <c r="A102" s="5" t="s">
        <v>187</v>
      </c>
      <c r="B102" s="32">
        <v>-1251.4382250223584</v>
      </c>
    </row>
    <row r="103" spans="1:2" x14ac:dyDescent="0.2">
      <c r="A103" s="5" t="s">
        <v>477</v>
      </c>
      <c r="B103" s="32">
        <v>-7658.13408017236</v>
      </c>
    </row>
    <row r="104" spans="1:2" x14ac:dyDescent="0.2">
      <c r="A104" s="5" t="s">
        <v>10</v>
      </c>
      <c r="B104" s="32">
        <v>-6272.8328107274683</v>
      </c>
    </row>
    <row r="105" spans="1:2" x14ac:dyDescent="0.2">
      <c r="A105" s="5" t="s">
        <v>76</v>
      </c>
      <c r="B105" s="32">
        <v>-6654.5306348846025</v>
      </c>
    </row>
    <row r="106" spans="1:2" x14ac:dyDescent="0.2">
      <c r="A106" s="5" t="s">
        <v>17</v>
      </c>
      <c r="B106" s="32">
        <v>-4956.3324336732612</v>
      </c>
    </row>
    <row r="107" spans="1:2" x14ac:dyDescent="0.2">
      <c r="A107" s="5" t="s">
        <v>132</v>
      </c>
      <c r="B107" s="32">
        <v>0</v>
      </c>
    </row>
    <row r="108" spans="1:2" x14ac:dyDescent="0.2">
      <c r="A108" s="5" t="s">
        <v>188</v>
      </c>
      <c r="B108" s="32">
        <v>-39537.804692221333</v>
      </c>
    </row>
    <row r="109" spans="1:2" x14ac:dyDescent="0.2">
      <c r="A109" s="5" t="s">
        <v>50</v>
      </c>
      <c r="B109" s="32">
        <v>-6859.0890705947813</v>
      </c>
    </row>
    <row r="110" spans="1:2" x14ac:dyDescent="0.2">
      <c r="A110" s="5" t="s">
        <v>189</v>
      </c>
      <c r="B110" s="32">
        <v>-1993.2307131415876</v>
      </c>
    </row>
    <row r="111" spans="1:2" x14ac:dyDescent="0.2">
      <c r="A111" s="5" t="s">
        <v>449</v>
      </c>
      <c r="B111" s="32">
        <v>0</v>
      </c>
    </row>
    <row r="112" spans="1:2" x14ac:dyDescent="0.2">
      <c r="A112" s="5" t="s">
        <v>11</v>
      </c>
      <c r="B112" s="32">
        <v>-6713.0013951110086</v>
      </c>
    </row>
    <row r="113" spans="1:2" x14ac:dyDescent="0.2">
      <c r="A113" s="5" t="s">
        <v>158</v>
      </c>
      <c r="B113" s="32">
        <v>-130366.90656192634</v>
      </c>
    </row>
    <row r="114" spans="1:2" x14ac:dyDescent="0.2">
      <c r="A114" s="5" t="s">
        <v>3</v>
      </c>
      <c r="B114" s="32">
        <v>-6713.0013951110086</v>
      </c>
    </row>
    <row r="115" spans="1:2" x14ac:dyDescent="0.2">
      <c r="A115" s="5" t="s">
        <v>65</v>
      </c>
      <c r="B115" s="32">
        <v>-2537.2406317862087</v>
      </c>
    </row>
    <row r="116" spans="1:2" x14ac:dyDescent="0.2">
      <c r="A116" s="5" t="s">
        <v>69</v>
      </c>
      <c r="B116" s="32">
        <v>-6859.0890705947813</v>
      </c>
    </row>
    <row r="117" spans="1:2" x14ac:dyDescent="0.2">
      <c r="A117" s="5" t="s">
        <v>19</v>
      </c>
      <c r="B117" s="32">
        <v>0</v>
      </c>
    </row>
    <row r="118" spans="1:2" x14ac:dyDescent="0.2">
      <c r="A118" s="5" t="s">
        <v>5</v>
      </c>
      <c r="B118" s="32">
        <v>-1190.5346676643901</v>
      </c>
    </row>
    <row r="119" spans="1:2" x14ac:dyDescent="0.2">
      <c r="A119" s="5" t="s">
        <v>190</v>
      </c>
      <c r="B119" s="32">
        <v>0</v>
      </c>
    </row>
    <row r="120" spans="1:2" x14ac:dyDescent="0.2">
      <c r="A120" s="5" t="s">
        <v>85</v>
      </c>
      <c r="B120" s="32">
        <v>-6859.0890705947813</v>
      </c>
    </row>
    <row r="121" spans="1:2" x14ac:dyDescent="0.2">
      <c r="A121" s="5" t="s">
        <v>191</v>
      </c>
      <c r="B121" s="32">
        <v>-9188.704014552186</v>
      </c>
    </row>
    <row r="122" spans="1:2" x14ac:dyDescent="0.2">
      <c r="A122" s="5" t="s">
        <v>59</v>
      </c>
      <c r="B122" s="32">
        <v>-6859.0890705947813</v>
      </c>
    </row>
    <row r="123" spans="1:2" x14ac:dyDescent="0.2">
      <c r="A123" s="5" t="s">
        <v>131</v>
      </c>
      <c r="B123" s="32">
        <v>-157510.78987464638</v>
      </c>
    </row>
    <row r="124" spans="1:2" x14ac:dyDescent="0.2">
      <c r="A124" s="5" t="s">
        <v>218</v>
      </c>
      <c r="B124" s="32">
        <v>0</v>
      </c>
    </row>
    <row r="125" spans="1:2" x14ac:dyDescent="0.2">
      <c r="A125" s="5" t="s">
        <v>6</v>
      </c>
      <c r="B125" s="32">
        <v>-6713.0013951110086</v>
      </c>
    </row>
    <row r="126" spans="1:2" x14ac:dyDescent="0.2">
      <c r="A126" s="5" t="s">
        <v>8</v>
      </c>
      <c r="B126" s="32">
        <v>0</v>
      </c>
    </row>
    <row r="127" spans="1:2" x14ac:dyDescent="0.2">
      <c r="A127" s="5" t="s">
        <v>192</v>
      </c>
      <c r="B127" s="32">
        <v>-61152.14795671725</v>
      </c>
    </row>
    <row r="128" spans="1:2" x14ac:dyDescent="0.2">
      <c r="A128" s="5" t="s">
        <v>106</v>
      </c>
      <c r="B128" s="32">
        <v>-308.08252755865624</v>
      </c>
    </row>
    <row r="129" spans="1:2" x14ac:dyDescent="0.2">
      <c r="A129" s="5" t="s">
        <v>359</v>
      </c>
      <c r="B129" s="32">
        <v>0</v>
      </c>
    </row>
    <row r="130" spans="1:2" x14ac:dyDescent="0.2">
      <c r="A130" s="5" t="s">
        <v>193</v>
      </c>
      <c r="B130" s="32">
        <v>-1909.623644224255</v>
      </c>
    </row>
    <row r="131" spans="1:2" x14ac:dyDescent="0.2">
      <c r="A131" s="5" t="s">
        <v>16</v>
      </c>
      <c r="B131" s="32">
        <v>-6713.0013951110086</v>
      </c>
    </row>
    <row r="132" spans="1:2" x14ac:dyDescent="0.2">
      <c r="A132" s="5" t="s">
        <v>159</v>
      </c>
      <c r="B132" s="32">
        <v>-19148.266794862509</v>
      </c>
    </row>
    <row r="133" spans="1:2" x14ac:dyDescent="0.2">
      <c r="A133" s="5" t="s">
        <v>194</v>
      </c>
      <c r="B133" s="32">
        <v>0</v>
      </c>
    </row>
    <row r="134" spans="1:2" x14ac:dyDescent="0.2">
      <c r="A134" s="5" t="s">
        <v>160</v>
      </c>
      <c r="B134" s="32">
        <v>-4573.137289497141</v>
      </c>
    </row>
    <row r="135" spans="1:2" x14ac:dyDescent="0.2">
      <c r="A135" s="5" t="s">
        <v>84</v>
      </c>
      <c r="B135" s="32">
        <v>-6859.0890705947813</v>
      </c>
    </row>
    <row r="136" spans="1:2" x14ac:dyDescent="0.2">
      <c r="A136" s="5" t="s">
        <v>77</v>
      </c>
      <c r="B136" s="32">
        <v>-6859.0890705947813</v>
      </c>
    </row>
    <row r="137" spans="1:2" x14ac:dyDescent="0.2">
      <c r="A137" s="5" t="s">
        <v>126</v>
      </c>
      <c r="B137" s="32">
        <v>0</v>
      </c>
    </row>
    <row r="138" spans="1:2" x14ac:dyDescent="0.2">
      <c r="A138" s="5" t="s">
        <v>129</v>
      </c>
      <c r="B138" s="32">
        <v>-162022.41631221172</v>
      </c>
    </row>
    <row r="139" spans="1:2" x14ac:dyDescent="0.2">
      <c r="A139" s="5" t="s">
        <v>4</v>
      </c>
      <c r="B139" s="32">
        <v>-2482.4622743821888</v>
      </c>
    </row>
    <row r="140" spans="1:2" x14ac:dyDescent="0.2">
      <c r="A140" s="5" t="s">
        <v>467</v>
      </c>
      <c r="B140" s="32">
        <v>0</v>
      </c>
    </row>
    <row r="141" spans="1:2" x14ac:dyDescent="0.2">
      <c r="A141" s="5" t="s">
        <v>83</v>
      </c>
      <c r="B141" s="32">
        <v>-6859.0890705947813</v>
      </c>
    </row>
    <row r="142" spans="1:2" x14ac:dyDescent="0.2">
      <c r="A142" s="5" t="s">
        <v>52</v>
      </c>
      <c r="B142" s="32">
        <v>-12234.051407036826</v>
      </c>
    </row>
    <row r="143" spans="1:2" x14ac:dyDescent="0.2">
      <c r="A143" s="5" t="s">
        <v>58</v>
      </c>
      <c r="B143" s="32">
        <v>-149649.00451587938</v>
      </c>
    </row>
    <row r="144" spans="1:2" x14ac:dyDescent="0.2">
      <c r="A144" s="5" t="s">
        <v>195</v>
      </c>
      <c r="B144" s="32">
        <v>-494.44651979098512</v>
      </c>
    </row>
    <row r="145" spans="1:2" x14ac:dyDescent="0.2">
      <c r="A145" s="5" t="s">
        <v>63</v>
      </c>
      <c r="B145" s="32">
        <v>-9781.5825019046661</v>
      </c>
    </row>
    <row r="146" spans="1:2" x14ac:dyDescent="0.2">
      <c r="A146" s="5" t="s">
        <v>196</v>
      </c>
      <c r="B146" s="32">
        <v>0</v>
      </c>
    </row>
    <row r="147" spans="1:2" x14ac:dyDescent="0.2">
      <c r="A147" s="5" t="s">
        <v>140</v>
      </c>
      <c r="B147" s="32">
        <v>-160420.83225271554</v>
      </c>
    </row>
    <row r="148" spans="1:2" x14ac:dyDescent="0.2">
      <c r="A148" s="5" t="s">
        <v>161</v>
      </c>
      <c r="B148" s="32">
        <v>0</v>
      </c>
    </row>
    <row r="149" spans="1:2" x14ac:dyDescent="0.2">
      <c r="A149" s="5" t="s">
        <v>108</v>
      </c>
      <c r="B149" s="32">
        <v>-273.29778120622632</v>
      </c>
    </row>
    <row r="150" spans="1:2" x14ac:dyDescent="0.2">
      <c r="A150" s="5" t="s">
        <v>162</v>
      </c>
      <c r="B150" s="32">
        <v>-14936.28256068494</v>
      </c>
    </row>
    <row r="151" spans="1:2" x14ac:dyDescent="0.2">
      <c r="A151" s="5" t="s">
        <v>18</v>
      </c>
      <c r="B151" s="32">
        <v>-6859.0890705947813</v>
      </c>
    </row>
    <row r="152" spans="1:2" x14ac:dyDescent="0.2">
      <c r="A152" s="5" t="s">
        <v>13</v>
      </c>
      <c r="B152" s="32">
        <v>-6859.0890705947813</v>
      </c>
    </row>
    <row r="153" spans="1:2" x14ac:dyDescent="0.2">
      <c r="A153" s="5" t="s">
        <v>79</v>
      </c>
      <c r="B153" s="32">
        <v>-6762.5947995384631</v>
      </c>
    </row>
    <row r="154" spans="1:2" x14ac:dyDescent="0.2">
      <c r="A154" s="5" t="s">
        <v>197</v>
      </c>
      <c r="B154" s="32">
        <v>-879.10464079443636</v>
      </c>
    </row>
    <row r="155" spans="1:2" x14ac:dyDescent="0.2">
      <c r="A155" s="5" t="s">
        <v>88</v>
      </c>
      <c r="B155" s="32">
        <v>-6859.0890705947813</v>
      </c>
    </row>
    <row r="156" spans="1:2" x14ac:dyDescent="0.2">
      <c r="A156" s="5" t="s">
        <v>67</v>
      </c>
      <c r="B156" s="32">
        <v>-6859.0890705947813</v>
      </c>
    </row>
    <row r="157" spans="1:2" x14ac:dyDescent="0.2">
      <c r="A157" s="5" t="s">
        <v>198</v>
      </c>
      <c r="B157" s="32">
        <v>-987.16880544829746</v>
      </c>
    </row>
    <row r="158" spans="1:2" x14ac:dyDescent="0.2">
      <c r="A158" s="5" t="s">
        <v>201</v>
      </c>
      <c r="B158" s="32">
        <v>-577.1468964047325</v>
      </c>
    </row>
    <row r="159" spans="1:2" x14ac:dyDescent="0.2">
      <c r="A159" s="5" t="s">
        <v>128</v>
      </c>
      <c r="B159" s="32">
        <v>-162022.41631221172</v>
      </c>
    </row>
    <row r="160" spans="1:2" x14ac:dyDescent="0.2">
      <c r="A160" s="5" t="s">
        <v>199</v>
      </c>
      <c r="B160" s="32">
        <v>-3660.2420414093835</v>
      </c>
    </row>
    <row r="161" spans="1:2" x14ac:dyDescent="0.2">
      <c r="A161" s="5" t="s">
        <v>66</v>
      </c>
      <c r="B161" s="32">
        <v>-6859.0890705947813</v>
      </c>
    </row>
    <row r="162" spans="1:2" x14ac:dyDescent="0.2">
      <c r="A162" s="5" t="s">
        <v>464</v>
      </c>
      <c r="B162" s="32">
        <v>0</v>
      </c>
    </row>
    <row r="163" spans="1:2" x14ac:dyDescent="0.2">
      <c r="A163" s="5" t="s">
        <v>92</v>
      </c>
      <c r="B163" s="32">
        <v>-6859.0890705947813</v>
      </c>
    </row>
    <row r="164" spans="1:2" x14ac:dyDescent="0.2">
      <c r="A164" s="5" t="s">
        <v>95</v>
      </c>
      <c r="B164" s="32">
        <v>-6859.0890705947813</v>
      </c>
    </row>
    <row r="165" spans="1:2" x14ac:dyDescent="0.2">
      <c r="A165" s="5" t="s">
        <v>200</v>
      </c>
      <c r="B165" s="32">
        <v>-183.82968923539815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3"/>
  <sheetViews>
    <sheetView workbookViewId="0">
      <selection activeCell="C19" sqref="C19"/>
    </sheetView>
  </sheetViews>
  <sheetFormatPr defaultColWidth="9.140625" defaultRowHeight="12.75" x14ac:dyDescent="0.2"/>
  <cols>
    <col min="1" max="1" width="29.42578125" style="1" customWidth="1"/>
    <col min="2" max="3" width="30.570312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/>
      <c r="C2" s="3"/>
      <c r="D2" s="3"/>
      <c r="F2" s="3"/>
    </row>
    <row r="3" spans="1:9" ht="15" customHeight="1" x14ac:dyDescent="0.2">
      <c r="B3" s="2" t="str">
        <f>Índice!A9</f>
        <v>MÊS DE COMPETÊNCIA: Setembro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520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">
      <c r="A8" s="5" t="s">
        <v>261</v>
      </c>
      <c r="B8" s="16" t="s">
        <v>247</v>
      </c>
      <c r="C8" s="13">
        <v>33641.120000000003</v>
      </c>
      <c r="F8" s="3"/>
      <c r="G8" s="3"/>
      <c r="H8" s="3"/>
      <c r="I8" s="3"/>
    </row>
    <row r="9" spans="1:9" x14ac:dyDescent="0.2">
      <c r="A9" s="5" t="s">
        <v>262</v>
      </c>
      <c r="B9" s="16" t="s">
        <v>212</v>
      </c>
      <c r="C9" s="13">
        <v>680596.08491922996</v>
      </c>
      <c r="F9" s="3"/>
      <c r="G9" s="3"/>
      <c r="H9" s="3"/>
      <c r="I9" s="3"/>
    </row>
    <row r="10" spans="1:9" x14ac:dyDescent="0.2">
      <c r="A10" s="5" t="s">
        <v>534</v>
      </c>
      <c r="B10" s="16" t="s">
        <v>535</v>
      </c>
      <c r="C10" s="13">
        <v>1136556.2774272352</v>
      </c>
      <c r="F10" s="3"/>
      <c r="G10" s="3"/>
      <c r="H10" s="3"/>
      <c r="I10" s="3"/>
    </row>
    <row r="11" spans="1:9" x14ac:dyDescent="0.2">
      <c r="A11" s="5" t="s">
        <v>263</v>
      </c>
      <c r="B11" s="16" t="s">
        <v>260</v>
      </c>
      <c r="C11" s="13">
        <v>16883725.800000001</v>
      </c>
      <c r="F11" s="3"/>
      <c r="G11" s="3"/>
      <c r="H11" s="3"/>
      <c r="I11" s="3"/>
    </row>
    <row r="12" spans="1:9" x14ac:dyDescent="0.2">
      <c r="A12" s="5" t="s">
        <v>651</v>
      </c>
      <c r="B12" s="16" t="s">
        <v>652</v>
      </c>
      <c r="C12" s="13">
        <v>677569.51223500678</v>
      </c>
      <c r="F12" s="3"/>
      <c r="G12" s="3"/>
      <c r="H12" s="3"/>
      <c r="I12" s="3"/>
    </row>
    <row r="13" spans="1:9" x14ac:dyDescent="0.2">
      <c r="A13" s="4" t="s">
        <v>142</v>
      </c>
      <c r="B13" s="4"/>
      <c r="C13" s="8">
        <f>SUM(C8:C11)</f>
        <v>18734519.282346465</v>
      </c>
      <c r="F13" s="3"/>
      <c r="G13" s="3"/>
      <c r="H13" s="3"/>
      <c r="I13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524</v>
      </c>
    </row>
    <row r="6" spans="1:8" x14ac:dyDescent="0.2">
      <c r="A6" s="1" t="s">
        <v>248</v>
      </c>
    </row>
    <row r="8" spans="1:8" x14ac:dyDescent="0.2">
      <c r="A8" s="4" t="s">
        <v>1</v>
      </c>
      <c r="B8" s="6" t="s">
        <v>633</v>
      </c>
    </row>
    <row r="9" spans="1:8" x14ac:dyDescent="0.2">
      <c r="A9" s="10" t="s">
        <v>103</v>
      </c>
      <c r="B9" s="11">
        <v>1920525.1195361428</v>
      </c>
    </row>
    <row r="10" spans="1:8" x14ac:dyDescent="0.2">
      <c r="A10" s="24" t="s">
        <v>101</v>
      </c>
      <c r="B10" s="31">
        <v>-90711.318231085068</v>
      </c>
    </row>
    <row r="11" spans="1:8" x14ac:dyDescent="0.2">
      <c r="A11" s="5" t="s">
        <v>130</v>
      </c>
      <c r="B11" s="31">
        <v>-90711.318231085068</v>
      </c>
    </row>
    <row r="12" spans="1:8" x14ac:dyDescent="0.2">
      <c r="A12" s="5" t="s">
        <v>126</v>
      </c>
      <c r="B12" s="31">
        <v>-90711.318231085068</v>
      </c>
    </row>
    <row r="13" spans="1:8" x14ac:dyDescent="0.2">
      <c r="A13" s="5" t="s">
        <v>129</v>
      </c>
      <c r="B13" s="31">
        <v>-90711.318231085068</v>
      </c>
    </row>
    <row r="14" spans="1:8" x14ac:dyDescent="0.2">
      <c r="A14" s="5" t="s">
        <v>140</v>
      </c>
      <c r="B14" s="31">
        <v>-90711.318231085068</v>
      </c>
    </row>
    <row r="15" spans="1:8" x14ac:dyDescent="0.2">
      <c r="A15" s="5" t="s">
        <v>128</v>
      </c>
      <c r="B15" s="31">
        <v>-90711.318231085068</v>
      </c>
    </row>
    <row r="16" spans="1:8" x14ac:dyDescent="0.2">
      <c r="A16" s="5" t="s">
        <v>58</v>
      </c>
      <c r="B16" s="31">
        <v>-90042.089293091019</v>
      </c>
    </row>
    <row r="17" spans="1:2" x14ac:dyDescent="0.2">
      <c r="A17" s="5" t="s">
        <v>64</v>
      </c>
      <c r="B17" s="31">
        <v>-88277.940442009683</v>
      </c>
    </row>
    <row r="18" spans="1:2" x14ac:dyDescent="0.2">
      <c r="A18" s="5" t="s">
        <v>91</v>
      </c>
      <c r="B18" s="31">
        <v>-88277.940442009683</v>
      </c>
    </row>
    <row r="19" spans="1:2" x14ac:dyDescent="0.2">
      <c r="A19" s="5" t="s">
        <v>19</v>
      </c>
      <c r="B19" s="31">
        <v>0</v>
      </c>
    </row>
    <row r="20" spans="1:2" x14ac:dyDescent="0.2">
      <c r="A20" s="5" t="s">
        <v>192</v>
      </c>
      <c r="B20" s="31">
        <v>-87111.753237639568</v>
      </c>
    </row>
    <row r="21" spans="1:2" x14ac:dyDescent="0.2">
      <c r="A21" s="5" t="s">
        <v>154</v>
      </c>
      <c r="B21" s="31">
        <v>-85601.295517284831</v>
      </c>
    </row>
    <row r="22" spans="1:2" x14ac:dyDescent="0.2">
      <c r="A22" s="5" t="s">
        <v>158</v>
      </c>
      <c r="B22" s="31">
        <v>0</v>
      </c>
    </row>
    <row r="23" spans="1:2" x14ac:dyDescent="0.2">
      <c r="A23" s="5" t="s">
        <v>131</v>
      </c>
      <c r="B23" s="31">
        <v>-83925.321023010416</v>
      </c>
    </row>
    <row r="24" spans="1:2" x14ac:dyDescent="0.2">
      <c r="A24" s="5" t="s">
        <v>163</v>
      </c>
      <c r="B24" s="31">
        <v>-82934.343568727694</v>
      </c>
    </row>
    <row r="25" spans="1:2" x14ac:dyDescent="0.2">
      <c r="A25" s="5" t="s">
        <v>139</v>
      </c>
      <c r="B25" s="31">
        <v>-82559.054761185369</v>
      </c>
    </row>
    <row r="26" spans="1:2" x14ac:dyDescent="0.2">
      <c r="A26" s="5" t="s">
        <v>96</v>
      </c>
      <c r="B26" s="31">
        <v>-79868.944633622057</v>
      </c>
    </row>
    <row r="27" spans="1:2" x14ac:dyDescent="0.2">
      <c r="A27" s="5" t="s">
        <v>218</v>
      </c>
      <c r="B27" s="31">
        <v>-67324.685804495748</v>
      </c>
    </row>
    <row r="28" spans="1:2" x14ac:dyDescent="0.2">
      <c r="A28" s="5" t="s">
        <v>146</v>
      </c>
      <c r="B28" s="31">
        <v>-66979.90120498724</v>
      </c>
    </row>
    <row r="29" spans="1:2" x14ac:dyDescent="0.2">
      <c r="A29" s="5" t="s">
        <v>188</v>
      </c>
      <c r="B29" s="31">
        <v>-34307.136684452729</v>
      </c>
    </row>
    <row r="30" spans="1:2" x14ac:dyDescent="0.2">
      <c r="A30" s="5" t="s">
        <v>180</v>
      </c>
      <c r="B30" s="31">
        <v>0</v>
      </c>
    </row>
    <row r="31" spans="1:2" x14ac:dyDescent="0.2">
      <c r="A31" s="5" t="s">
        <v>162</v>
      </c>
      <c r="B31" s="31">
        <v>-27376.345824051285</v>
      </c>
    </row>
    <row r="32" spans="1:2" x14ac:dyDescent="0.2">
      <c r="A32" s="5" t="s">
        <v>186</v>
      </c>
      <c r="B32" s="31">
        <v>-23884.98819057173</v>
      </c>
    </row>
    <row r="33" spans="1:2" x14ac:dyDescent="0.2">
      <c r="A33" s="5" t="s">
        <v>138</v>
      </c>
      <c r="B33" s="31">
        <v>-21849.739925913011</v>
      </c>
    </row>
    <row r="34" spans="1:2" x14ac:dyDescent="0.2">
      <c r="A34" s="5" t="s">
        <v>191</v>
      </c>
      <c r="B34" s="31">
        <v>-295.81</v>
      </c>
    </row>
    <row r="35" spans="1:2" x14ac:dyDescent="0.2">
      <c r="A35" s="5" t="s">
        <v>449</v>
      </c>
      <c r="B35" s="31">
        <v>0</v>
      </c>
    </row>
    <row r="36" spans="1:2" x14ac:dyDescent="0.2">
      <c r="A36" s="5" t="s">
        <v>63</v>
      </c>
      <c r="B36" s="31">
        <v>-18919.370443141957</v>
      </c>
    </row>
    <row r="37" spans="1:2" x14ac:dyDescent="0.2">
      <c r="A37" s="5" t="s">
        <v>178</v>
      </c>
      <c r="B37" s="31">
        <v>-17693.028368256448</v>
      </c>
    </row>
    <row r="38" spans="1:2" x14ac:dyDescent="0.2">
      <c r="A38" s="5" t="s">
        <v>125</v>
      </c>
      <c r="B38" s="31">
        <v>-15862.297855567504</v>
      </c>
    </row>
    <row r="39" spans="1:2" x14ac:dyDescent="0.2">
      <c r="A39" s="5" t="s">
        <v>73</v>
      </c>
      <c r="B39" s="31">
        <v>-15315.345465421509</v>
      </c>
    </row>
    <row r="40" spans="1:2" x14ac:dyDescent="0.2">
      <c r="A40" s="5" t="s">
        <v>151</v>
      </c>
      <c r="B40" s="31">
        <v>0</v>
      </c>
    </row>
    <row r="41" spans="1:2" x14ac:dyDescent="0.2">
      <c r="A41" s="5" t="s">
        <v>199</v>
      </c>
      <c r="B41" s="31">
        <v>-11988.733822347322</v>
      </c>
    </row>
    <row r="42" spans="1:2" x14ac:dyDescent="0.2">
      <c r="A42" s="5" t="s">
        <v>109</v>
      </c>
      <c r="B42" s="31">
        <v>-9531.2863207944683</v>
      </c>
    </row>
    <row r="43" spans="1:2" x14ac:dyDescent="0.2">
      <c r="A43" s="5" t="s">
        <v>175</v>
      </c>
      <c r="B43" s="31">
        <v>-9175.5683714091028</v>
      </c>
    </row>
    <row r="44" spans="1:2" x14ac:dyDescent="0.2">
      <c r="A44" s="5" t="s">
        <v>189</v>
      </c>
      <c r="B44" s="31">
        <v>-9119.7564021445378</v>
      </c>
    </row>
    <row r="45" spans="1:2" x14ac:dyDescent="0.2">
      <c r="A45" s="5" t="s">
        <v>170</v>
      </c>
      <c r="B45" s="31">
        <v>-8261.0515776977827</v>
      </c>
    </row>
    <row r="46" spans="1:2" x14ac:dyDescent="0.2">
      <c r="A46" s="5" t="s">
        <v>173</v>
      </c>
      <c r="B46" s="31">
        <v>-8261.0515776977827</v>
      </c>
    </row>
    <row r="47" spans="1:2" x14ac:dyDescent="0.2">
      <c r="A47" s="5" t="s">
        <v>177</v>
      </c>
      <c r="B47" s="31">
        <v>-8261.0515776977827</v>
      </c>
    </row>
    <row r="48" spans="1:2" x14ac:dyDescent="0.2">
      <c r="A48" s="5" t="s">
        <v>184</v>
      </c>
      <c r="B48" s="31">
        <v>-8261.0515776977827</v>
      </c>
    </row>
    <row r="49" spans="1:2" x14ac:dyDescent="0.2">
      <c r="A49" s="5" t="s">
        <v>185</v>
      </c>
      <c r="B49" s="31">
        <v>-7521.2877572970365</v>
      </c>
    </row>
    <row r="50" spans="1:2" x14ac:dyDescent="0.2">
      <c r="A50" s="5" t="s">
        <v>197</v>
      </c>
      <c r="B50" s="31">
        <v>-7521.2877572970365</v>
      </c>
    </row>
    <row r="51" spans="1:2" x14ac:dyDescent="0.2">
      <c r="A51" s="5" t="s">
        <v>60</v>
      </c>
      <c r="B51" s="31">
        <v>0</v>
      </c>
    </row>
    <row r="52" spans="1:2" x14ac:dyDescent="0.2">
      <c r="A52" s="5" t="s">
        <v>168</v>
      </c>
      <c r="B52" s="31">
        <v>-7357.1646688666242</v>
      </c>
    </row>
    <row r="53" spans="1:2" x14ac:dyDescent="0.2">
      <c r="A53" s="5" t="s">
        <v>179</v>
      </c>
      <c r="B53" s="31">
        <v>-7357.1646688666242</v>
      </c>
    </row>
    <row r="54" spans="1:2" x14ac:dyDescent="0.2">
      <c r="A54" s="5" t="s">
        <v>194</v>
      </c>
      <c r="B54" s="31">
        <v>-7271.1791371891768</v>
      </c>
    </row>
    <row r="55" spans="1:2" x14ac:dyDescent="0.2">
      <c r="A55" s="5" t="s">
        <v>106</v>
      </c>
      <c r="B55" s="31">
        <v>-7174.7076430981424</v>
      </c>
    </row>
    <row r="56" spans="1:2" x14ac:dyDescent="0.2">
      <c r="A56" s="5" t="s">
        <v>198</v>
      </c>
      <c r="B56" s="31">
        <v>-7170.9784666803507</v>
      </c>
    </row>
    <row r="57" spans="1:2" x14ac:dyDescent="0.2">
      <c r="A57" s="5" t="s">
        <v>144</v>
      </c>
      <c r="B57" s="31">
        <v>-7019.5986680226169</v>
      </c>
    </row>
    <row r="58" spans="1:2" x14ac:dyDescent="0.2">
      <c r="A58" s="5" t="s">
        <v>183</v>
      </c>
      <c r="B58" s="31">
        <v>-6548.4055384193953</v>
      </c>
    </row>
    <row r="59" spans="1:2" x14ac:dyDescent="0.2">
      <c r="A59" s="5" t="s">
        <v>108</v>
      </c>
      <c r="B59" s="31">
        <v>-6548.4055384193953</v>
      </c>
    </row>
    <row r="60" spans="1:2" x14ac:dyDescent="0.2">
      <c r="A60" s="5" t="s">
        <v>148</v>
      </c>
      <c r="B60" s="31">
        <v>-6498.1696468350974</v>
      </c>
    </row>
    <row r="61" spans="1:2" x14ac:dyDescent="0.2">
      <c r="A61" s="5" t="s">
        <v>473</v>
      </c>
      <c r="B61" s="31">
        <v>0</v>
      </c>
    </row>
    <row r="62" spans="1:2" x14ac:dyDescent="0.2">
      <c r="A62" s="5" t="s">
        <v>181</v>
      </c>
      <c r="B62" s="31">
        <v>-5769.4580374102907</v>
      </c>
    </row>
    <row r="63" spans="1:2" x14ac:dyDescent="0.2">
      <c r="A63" s="5" t="s">
        <v>475</v>
      </c>
      <c r="B63" s="31">
        <v>0</v>
      </c>
    </row>
    <row r="64" spans="1:2" x14ac:dyDescent="0.2">
      <c r="A64" s="5" t="s">
        <v>71</v>
      </c>
      <c r="B64" s="31">
        <v>-5632.8286316241811</v>
      </c>
    </row>
    <row r="65" spans="1:2" x14ac:dyDescent="0.2">
      <c r="A65" s="5" t="s">
        <v>196</v>
      </c>
      <c r="B65" s="31">
        <v>-5134.4193121556937</v>
      </c>
    </row>
    <row r="66" spans="1:2" x14ac:dyDescent="0.2">
      <c r="A66" s="5" t="s">
        <v>169</v>
      </c>
      <c r="B66" s="31">
        <v>-4623.5883255996869</v>
      </c>
    </row>
    <row r="67" spans="1:2" x14ac:dyDescent="0.2">
      <c r="A67" s="5" t="s">
        <v>56</v>
      </c>
      <c r="B67" s="31">
        <v>-3941.2924942586155</v>
      </c>
    </row>
    <row r="68" spans="1:2" x14ac:dyDescent="0.2">
      <c r="A68" s="5" t="s">
        <v>10</v>
      </c>
      <c r="B68" s="31">
        <v>-4348.0566666118666</v>
      </c>
    </row>
    <row r="69" spans="1:2" x14ac:dyDescent="0.2">
      <c r="A69" s="5" t="s">
        <v>7</v>
      </c>
      <c r="B69" s="31">
        <v>-4163.1704572176859</v>
      </c>
    </row>
    <row r="70" spans="1:2" x14ac:dyDescent="0.2">
      <c r="A70" s="5" t="s">
        <v>176</v>
      </c>
      <c r="B70" s="31">
        <v>-4162.5348861550419</v>
      </c>
    </row>
    <row r="71" spans="1:2" x14ac:dyDescent="0.2">
      <c r="A71" s="5" t="s">
        <v>236</v>
      </c>
      <c r="B71" s="31">
        <v>-3777.2393635347626</v>
      </c>
    </row>
    <row r="72" spans="1:2" x14ac:dyDescent="0.2">
      <c r="A72" s="5" t="s">
        <v>193</v>
      </c>
      <c r="B72" s="31">
        <v>-3065.8847001503977</v>
      </c>
    </row>
    <row r="73" spans="1:2" x14ac:dyDescent="0.2">
      <c r="A73" s="5" t="s">
        <v>190</v>
      </c>
      <c r="B73" s="31">
        <v>-2355.52</v>
      </c>
    </row>
    <row r="74" spans="1:2" x14ac:dyDescent="0.2">
      <c r="A74" s="5" t="s">
        <v>15</v>
      </c>
      <c r="B74" s="31">
        <v>0</v>
      </c>
    </row>
    <row r="75" spans="1:2" x14ac:dyDescent="0.2">
      <c r="A75" s="5" t="s">
        <v>76</v>
      </c>
      <c r="B75" s="31">
        <v>-2340.4896826213599</v>
      </c>
    </row>
    <row r="76" spans="1:2" x14ac:dyDescent="0.2">
      <c r="A76" s="5" t="s">
        <v>8</v>
      </c>
      <c r="B76" s="31">
        <v>0</v>
      </c>
    </row>
    <row r="77" spans="1:2" x14ac:dyDescent="0.2">
      <c r="A77" s="5" t="s">
        <v>59</v>
      </c>
      <c r="B77" s="31">
        <v>-2197.7109370324533</v>
      </c>
    </row>
    <row r="78" spans="1:2" x14ac:dyDescent="0.2">
      <c r="A78" s="5" t="s">
        <v>9</v>
      </c>
      <c r="B78" s="31">
        <v>-2185.7068857234267</v>
      </c>
    </row>
    <row r="79" spans="1:2" x14ac:dyDescent="0.2">
      <c r="A79" s="5" t="s">
        <v>88</v>
      </c>
      <c r="B79" s="31">
        <v>-2176.366594190948</v>
      </c>
    </row>
    <row r="80" spans="1:2" x14ac:dyDescent="0.2">
      <c r="A80" s="5" t="s">
        <v>78</v>
      </c>
      <c r="B80" s="31">
        <v>-2122.5887648433295</v>
      </c>
    </row>
    <row r="81" spans="1:2" x14ac:dyDescent="0.2">
      <c r="A81" s="5" t="s">
        <v>14</v>
      </c>
      <c r="B81" s="31">
        <v>-2122.5887648433295</v>
      </c>
    </row>
    <row r="82" spans="1:2" x14ac:dyDescent="0.2">
      <c r="A82" s="5" t="s">
        <v>93</v>
      </c>
      <c r="B82" s="31">
        <v>-2122.5887648433295</v>
      </c>
    </row>
    <row r="83" spans="1:2" x14ac:dyDescent="0.2">
      <c r="A83" s="5" t="s">
        <v>49</v>
      </c>
      <c r="B83" s="31">
        <v>-2122.5887648433295</v>
      </c>
    </row>
    <row r="84" spans="1:2" x14ac:dyDescent="0.2">
      <c r="A84" s="5" t="s">
        <v>100</v>
      </c>
      <c r="B84" s="31">
        <v>-2122.5887648433295</v>
      </c>
    </row>
    <row r="85" spans="1:2" x14ac:dyDescent="0.2">
      <c r="A85" s="5" t="s">
        <v>216</v>
      </c>
      <c r="B85" s="31">
        <v>0</v>
      </c>
    </row>
    <row r="86" spans="1:2" x14ac:dyDescent="0.2">
      <c r="A86" s="5" t="s">
        <v>94</v>
      </c>
      <c r="B86" s="31">
        <v>-2122.5887648433295</v>
      </c>
    </row>
    <row r="87" spans="1:2" x14ac:dyDescent="0.2">
      <c r="A87" s="5" t="s">
        <v>127</v>
      </c>
      <c r="B87" s="31">
        <v>-2122.5887648433295</v>
      </c>
    </row>
    <row r="88" spans="1:2" x14ac:dyDescent="0.2">
      <c r="A88" s="5" t="s">
        <v>90</v>
      </c>
      <c r="B88" s="31">
        <v>-4344.0273932698037</v>
      </c>
    </row>
    <row r="89" spans="1:2" x14ac:dyDescent="0.2">
      <c r="A89" s="5" t="s">
        <v>121</v>
      </c>
      <c r="B89" s="31">
        <v>-2122.5887648433295</v>
      </c>
    </row>
    <row r="90" spans="1:2" x14ac:dyDescent="0.2">
      <c r="A90" s="5" t="s">
        <v>141</v>
      </c>
      <c r="B90" s="31">
        <v>-2122.5887648433295</v>
      </c>
    </row>
    <row r="91" spans="1:2" x14ac:dyDescent="0.2">
      <c r="A91" s="5" t="s">
        <v>122</v>
      </c>
      <c r="B91" s="31">
        <v>-2122.5887648433295</v>
      </c>
    </row>
    <row r="92" spans="1:2" x14ac:dyDescent="0.2">
      <c r="A92" s="5" t="s">
        <v>51</v>
      </c>
      <c r="B92" s="31">
        <v>-2122.5887648433295</v>
      </c>
    </row>
    <row r="93" spans="1:2" x14ac:dyDescent="0.2">
      <c r="A93" s="5" t="s">
        <v>86</v>
      </c>
      <c r="B93" s="31">
        <v>-2122.5887648433295</v>
      </c>
    </row>
    <row r="94" spans="1:2" x14ac:dyDescent="0.2">
      <c r="A94" s="5" t="s">
        <v>80</v>
      </c>
      <c r="B94" s="31">
        <v>-2122.5887648433295</v>
      </c>
    </row>
    <row r="95" spans="1:2" x14ac:dyDescent="0.2">
      <c r="A95" s="5" t="s">
        <v>81</v>
      </c>
      <c r="B95" s="31">
        <v>-2122.5887648433295</v>
      </c>
    </row>
    <row r="96" spans="1:2" x14ac:dyDescent="0.2">
      <c r="A96" s="5" t="s">
        <v>137</v>
      </c>
      <c r="B96" s="31">
        <v>-2122.5887648433295</v>
      </c>
    </row>
    <row r="97" spans="1:2" x14ac:dyDescent="0.2">
      <c r="A97" s="5" t="s">
        <v>82</v>
      </c>
      <c r="B97" s="31">
        <v>-2122.5887648433295</v>
      </c>
    </row>
    <row r="98" spans="1:2" x14ac:dyDescent="0.2">
      <c r="A98" s="5" t="s">
        <v>99</v>
      </c>
      <c r="B98" s="31">
        <v>-2122.5887648433295</v>
      </c>
    </row>
    <row r="99" spans="1:2" x14ac:dyDescent="0.2">
      <c r="A99" s="5" t="s">
        <v>132</v>
      </c>
      <c r="B99" s="31">
        <v>0</v>
      </c>
    </row>
    <row r="100" spans="1:2" x14ac:dyDescent="0.2">
      <c r="A100" s="5" t="s">
        <v>50</v>
      </c>
      <c r="B100" s="31">
        <v>-2122.5887648433295</v>
      </c>
    </row>
    <row r="101" spans="1:2" x14ac:dyDescent="0.2">
      <c r="A101" s="5" t="s">
        <v>69</v>
      </c>
      <c r="B101" s="31">
        <v>-2122.5887648433295</v>
      </c>
    </row>
    <row r="102" spans="1:2" x14ac:dyDescent="0.2">
      <c r="A102" s="5" t="s">
        <v>77</v>
      </c>
      <c r="B102" s="31">
        <v>-2122.5887648433295</v>
      </c>
    </row>
    <row r="103" spans="1:2" x14ac:dyDescent="0.2">
      <c r="A103" s="5" t="s">
        <v>511</v>
      </c>
      <c r="B103" s="31">
        <v>-2122.5887648433295</v>
      </c>
    </row>
    <row r="104" spans="1:2" x14ac:dyDescent="0.2">
      <c r="A104" s="5" t="s">
        <v>52</v>
      </c>
      <c r="B104" s="31">
        <v>-2122.5887648433295</v>
      </c>
    </row>
    <row r="105" spans="1:2" x14ac:dyDescent="0.2">
      <c r="A105" s="5" t="s">
        <v>13</v>
      </c>
      <c r="B105" s="31">
        <v>-2122.5887648433295</v>
      </c>
    </row>
    <row r="106" spans="1:2" x14ac:dyDescent="0.2">
      <c r="A106" s="5" t="s">
        <v>79</v>
      </c>
      <c r="B106" s="31">
        <v>-2122.5887648433295</v>
      </c>
    </row>
    <row r="107" spans="1:2" x14ac:dyDescent="0.2">
      <c r="A107" s="5" t="s">
        <v>67</v>
      </c>
      <c r="B107" s="31">
        <v>-2122.5887648433295</v>
      </c>
    </row>
    <row r="108" spans="1:2" x14ac:dyDescent="0.2">
      <c r="A108" s="5" t="s">
        <v>92</v>
      </c>
      <c r="B108" s="31">
        <v>-2122.5887648433295</v>
      </c>
    </row>
    <row r="109" spans="1:2" x14ac:dyDescent="0.2">
      <c r="A109" s="5" t="s">
        <v>95</v>
      </c>
      <c r="B109" s="31">
        <v>-2122.5887648433295</v>
      </c>
    </row>
    <row r="110" spans="1:2" x14ac:dyDescent="0.2">
      <c r="A110" s="5" t="s">
        <v>149</v>
      </c>
      <c r="B110" s="31">
        <v>-2592.2727666098344</v>
      </c>
    </row>
    <row r="111" spans="1:2" x14ac:dyDescent="0.2">
      <c r="A111" s="5" t="s">
        <v>70</v>
      </c>
      <c r="B111" s="31">
        <v>-2113.032191361382</v>
      </c>
    </row>
    <row r="112" spans="1:2" x14ac:dyDescent="0.2">
      <c r="A112" s="5" t="s">
        <v>55</v>
      </c>
      <c r="B112" s="31">
        <v>-2113.032191361382</v>
      </c>
    </row>
    <row r="113" spans="1:2" x14ac:dyDescent="0.2">
      <c r="A113" s="5" t="s">
        <v>61</v>
      </c>
      <c r="B113" s="31">
        <v>-2113.032191361382</v>
      </c>
    </row>
    <row r="114" spans="1:2" x14ac:dyDescent="0.2">
      <c r="A114" s="5" t="s">
        <v>12</v>
      </c>
      <c r="B114" s="31">
        <v>-2113.032191361382</v>
      </c>
    </row>
    <row r="115" spans="1:2" x14ac:dyDescent="0.2">
      <c r="A115" s="5" t="s">
        <v>68</v>
      </c>
      <c r="B115" s="31">
        <v>-2113.032191361382</v>
      </c>
    </row>
    <row r="116" spans="1:2" x14ac:dyDescent="0.2">
      <c r="A116" s="5" t="s">
        <v>11</v>
      </c>
      <c r="B116" s="31">
        <v>-2113.032191361382</v>
      </c>
    </row>
    <row r="117" spans="1:2" x14ac:dyDescent="0.2">
      <c r="A117" s="5" t="s">
        <v>3</v>
      </c>
      <c r="B117" s="31">
        <v>-2349.9844538505408</v>
      </c>
    </row>
    <row r="118" spans="1:2" x14ac:dyDescent="0.2">
      <c r="A118" s="5" t="s">
        <v>147</v>
      </c>
      <c r="B118" s="31">
        <v>-2534.8093932906231</v>
      </c>
    </row>
    <row r="119" spans="1:2" x14ac:dyDescent="0.2">
      <c r="A119" s="5" t="s">
        <v>227</v>
      </c>
      <c r="B119" s="31">
        <v>-2035.9318622879462</v>
      </c>
    </row>
    <row r="120" spans="1:2" x14ac:dyDescent="0.2">
      <c r="A120" s="5" t="s">
        <v>224</v>
      </c>
      <c r="B120" s="31">
        <v>-2035.9318622879462</v>
      </c>
    </row>
    <row r="121" spans="1:2" x14ac:dyDescent="0.2">
      <c r="A121" s="5" t="s">
        <v>388</v>
      </c>
      <c r="B121" s="31">
        <v>0</v>
      </c>
    </row>
    <row r="122" spans="1:2" x14ac:dyDescent="0.2">
      <c r="A122" s="5" t="s">
        <v>124</v>
      </c>
      <c r="B122" s="31">
        <v>-1869.6557992805979</v>
      </c>
    </row>
    <row r="123" spans="1:2" x14ac:dyDescent="0.2">
      <c r="A123" s="5" t="s">
        <v>98</v>
      </c>
      <c r="B123" s="31">
        <v>-1267.4164559638214</v>
      </c>
    </row>
    <row r="124" spans="1:2" x14ac:dyDescent="0.2">
      <c r="A124" s="5" t="s">
        <v>156</v>
      </c>
      <c r="B124" s="31">
        <v>-1737.2677884973518</v>
      </c>
    </row>
    <row r="125" spans="1:2" x14ac:dyDescent="0.2">
      <c r="A125" s="5" t="s">
        <v>87</v>
      </c>
      <c r="B125" s="31">
        <v>-1210.5472080342888</v>
      </c>
    </row>
    <row r="126" spans="1:2" x14ac:dyDescent="0.2">
      <c r="A126" s="5" t="s">
        <v>226</v>
      </c>
      <c r="B126" s="31">
        <v>-1630.9229650193322</v>
      </c>
    </row>
    <row r="127" spans="1:2" x14ac:dyDescent="0.2">
      <c r="A127" s="5" t="s">
        <v>221</v>
      </c>
      <c r="B127" s="31">
        <v>-1481.6787776428146</v>
      </c>
    </row>
    <row r="128" spans="1:2" x14ac:dyDescent="0.2">
      <c r="A128" s="5" t="s">
        <v>18</v>
      </c>
      <c r="B128" s="31">
        <v>-995.19405077963484</v>
      </c>
    </row>
    <row r="129" spans="1:2" x14ac:dyDescent="0.2">
      <c r="A129" s="5" t="s">
        <v>83</v>
      </c>
      <c r="B129" s="31">
        <v>-845.03724132461684</v>
      </c>
    </row>
    <row r="130" spans="1:2" x14ac:dyDescent="0.2">
      <c r="A130" s="5" t="s">
        <v>143</v>
      </c>
      <c r="B130" s="31">
        <v>-1310.6852504558601</v>
      </c>
    </row>
    <row r="131" spans="1:2" x14ac:dyDescent="0.2">
      <c r="A131" s="5" t="s">
        <v>6</v>
      </c>
      <c r="B131" s="31">
        <v>-1068.396937696567</v>
      </c>
    </row>
    <row r="132" spans="1:2" x14ac:dyDescent="0.2">
      <c r="A132" s="5" t="s">
        <v>74</v>
      </c>
      <c r="B132" s="31">
        <v>-720.4430640183964</v>
      </c>
    </row>
    <row r="133" spans="1:2" x14ac:dyDescent="0.2">
      <c r="A133" s="5" t="s">
        <v>65</v>
      </c>
      <c r="B133" s="31">
        <v>-720.4430640183964</v>
      </c>
    </row>
    <row r="134" spans="1:2" x14ac:dyDescent="0.2">
      <c r="A134" s="5" t="s">
        <v>182</v>
      </c>
      <c r="B134" s="31">
        <v>-1081.8150462550982</v>
      </c>
    </row>
    <row r="135" spans="1:2" x14ac:dyDescent="0.2">
      <c r="A135" s="5" t="s">
        <v>152</v>
      </c>
      <c r="B135" s="31">
        <v>-1081.8150462550982</v>
      </c>
    </row>
    <row r="136" spans="1:2" x14ac:dyDescent="0.2">
      <c r="A136" s="5" t="s">
        <v>460</v>
      </c>
      <c r="B136" s="31">
        <v>0</v>
      </c>
    </row>
    <row r="137" spans="1:2" x14ac:dyDescent="0.2">
      <c r="A137" s="5" t="s">
        <v>157</v>
      </c>
      <c r="B137" s="31">
        <v>-1081.8150462550982</v>
      </c>
    </row>
    <row r="138" spans="1:2" x14ac:dyDescent="0.2">
      <c r="A138" s="5" t="s">
        <v>229</v>
      </c>
      <c r="B138" s="31">
        <v>-1022.2261095658939</v>
      </c>
    </row>
    <row r="139" spans="1:2" x14ac:dyDescent="0.2">
      <c r="A139" s="5" t="s">
        <v>223</v>
      </c>
      <c r="B139" s="31">
        <v>-1022.2261095658939</v>
      </c>
    </row>
    <row r="140" spans="1:2" x14ac:dyDescent="0.2">
      <c r="A140" s="5" t="s">
        <v>17</v>
      </c>
      <c r="B140" s="31">
        <v>-531.31734035795671</v>
      </c>
    </row>
    <row r="141" spans="1:2" x14ac:dyDescent="0.2">
      <c r="A141" s="5" t="s">
        <v>174</v>
      </c>
      <c r="B141" s="31">
        <v>-665.47973079786686</v>
      </c>
    </row>
    <row r="142" spans="1:2" x14ac:dyDescent="0.2">
      <c r="A142" s="5" t="s">
        <v>513</v>
      </c>
      <c r="B142" s="31">
        <v>-368.89194610088828</v>
      </c>
    </row>
    <row r="143" spans="1:2" x14ac:dyDescent="0.2">
      <c r="A143" s="5" t="s">
        <v>195</v>
      </c>
      <c r="B143" s="31">
        <v>-828.12391552851409</v>
      </c>
    </row>
    <row r="144" spans="1:2" x14ac:dyDescent="0.2">
      <c r="A144" s="5" t="s">
        <v>167</v>
      </c>
      <c r="B144" s="31">
        <v>-743.00247236634402</v>
      </c>
    </row>
    <row r="145" spans="1:2" x14ac:dyDescent="0.2">
      <c r="A145" s="5" t="s">
        <v>225</v>
      </c>
      <c r="B145" s="31">
        <v>-743.00247236634402</v>
      </c>
    </row>
    <row r="146" spans="1:2" x14ac:dyDescent="0.2">
      <c r="A146" s="5" t="s">
        <v>368</v>
      </c>
      <c r="B146" s="31">
        <v>-190.58241413037962</v>
      </c>
    </row>
    <row r="147" spans="1:2" x14ac:dyDescent="0.2">
      <c r="A147" s="5" t="s">
        <v>171</v>
      </c>
      <c r="B147" s="31">
        <v>-613.38575842698992</v>
      </c>
    </row>
    <row r="148" spans="1:2" x14ac:dyDescent="0.2">
      <c r="A148" s="5" t="s">
        <v>119</v>
      </c>
      <c r="B148" s="31">
        <v>-455.51294157635152</v>
      </c>
    </row>
    <row r="149" spans="1:2" x14ac:dyDescent="0.2">
      <c r="A149" s="5" t="s">
        <v>228</v>
      </c>
      <c r="B149" s="31">
        <v>-455.51294157635152</v>
      </c>
    </row>
    <row r="150" spans="1:2" x14ac:dyDescent="0.2">
      <c r="A150" s="5" t="s">
        <v>5</v>
      </c>
      <c r="B150" s="31">
        <v>23.727633672100744</v>
      </c>
    </row>
    <row r="151" spans="1:2" x14ac:dyDescent="0.2">
      <c r="A151" s="5" t="s">
        <v>200</v>
      </c>
      <c r="B151" s="31">
        <v>-455.51294157635152</v>
      </c>
    </row>
    <row r="152" spans="1:2" x14ac:dyDescent="0.2">
      <c r="A152" s="5" t="s">
        <v>2</v>
      </c>
      <c r="B152" s="31">
        <v>-223.21589944630986</v>
      </c>
    </row>
    <row r="153" spans="1:2" x14ac:dyDescent="0.2">
      <c r="A153" s="5" t="s">
        <v>230</v>
      </c>
      <c r="B153" s="31">
        <v>-452.84266390620417</v>
      </c>
    </row>
    <row r="154" spans="1:2" x14ac:dyDescent="0.2">
      <c r="A154" s="5" t="s">
        <v>16</v>
      </c>
      <c r="B154" s="31">
        <v>81.734397243723308</v>
      </c>
    </row>
    <row r="155" spans="1:2" x14ac:dyDescent="0.2">
      <c r="A155" s="5" t="s">
        <v>510</v>
      </c>
      <c r="B155" s="31">
        <v>118.46121855150179</v>
      </c>
    </row>
    <row r="156" spans="1:2" x14ac:dyDescent="0.2">
      <c r="A156" s="5" t="s">
        <v>31</v>
      </c>
      <c r="B156" s="31">
        <v>106.26720289408233</v>
      </c>
    </row>
    <row r="157" spans="1:2" x14ac:dyDescent="0.2">
      <c r="A157" s="5" t="s">
        <v>201</v>
      </c>
      <c r="B157" s="31">
        <v>-291.38985314593998</v>
      </c>
    </row>
    <row r="158" spans="1:2" x14ac:dyDescent="0.2">
      <c r="A158" s="5" t="s">
        <v>234</v>
      </c>
      <c r="B158" s="31">
        <v>228.23385436507613</v>
      </c>
    </row>
    <row r="159" spans="1:2" x14ac:dyDescent="0.2">
      <c r="A159" s="5" t="s">
        <v>222</v>
      </c>
      <c r="B159" s="31">
        <v>225.84082859680504</v>
      </c>
    </row>
    <row r="160" spans="1:2" x14ac:dyDescent="0.2">
      <c r="A160" s="5" t="s">
        <v>84</v>
      </c>
      <c r="B160" s="31">
        <v>264.80720632929189</v>
      </c>
    </row>
    <row r="161" spans="1:2" x14ac:dyDescent="0.2">
      <c r="A161" s="5" t="s">
        <v>249</v>
      </c>
      <c r="B161" s="31">
        <v>313.88744213224049</v>
      </c>
    </row>
    <row r="162" spans="1:2" x14ac:dyDescent="0.2">
      <c r="A162" s="5" t="s">
        <v>250</v>
      </c>
      <c r="B162" s="31">
        <v>313.88744213224049</v>
      </c>
    </row>
    <row r="163" spans="1:2" x14ac:dyDescent="0.2">
      <c r="A163" s="5" t="s">
        <v>251</v>
      </c>
      <c r="B163" s="31">
        <v>313.88744213224049</v>
      </c>
    </row>
    <row r="164" spans="1:2" x14ac:dyDescent="0.2">
      <c r="A164" s="5" t="s">
        <v>506</v>
      </c>
      <c r="B164" s="31">
        <v>313.88744213224049</v>
      </c>
    </row>
    <row r="165" spans="1:2" x14ac:dyDescent="0.2">
      <c r="A165" s="5" t="s">
        <v>219</v>
      </c>
      <c r="B165" s="31">
        <v>313.88744213224049</v>
      </c>
    </row>
    <row r="166" spans="1:2" x14ac:dyDescent="0.2">
      <c r="A166" s="5" t="s">
        <v>252</v>
      </c>
      <c r="B166" s="31">
        <v>313.88744213224049</v>
      </c>
    </row>
    <row r="167" spans="1:2" x14ac:dyDescent="0.2">
      <c r="A167" s="5" t="s">
        <v>507</v>
      </c>
      <c r="B167" s="31">
        <v>313.88744213224049</v>
      </c>
    </row>
    <row r="168" spans="1:2" x14ac:dyDescent="0.2">
      <c r="A168" s="5" t="s">
        <v>253</v>
      </c>
      <c r="B168" s="31">
        <v>313.88744213224049</v>
      </c>
    </row>
    <row r="169" spans="1:2" x14ac:dyDescent="0.2">
      <c r="A169" s="5" t="s">
        <v>508</v>
      </c>
      <c r="B169" s="31">
        <v>313.88744213224049</v>
      </c>
    </row>
    <row r="170" spans="1:2" x14ac:dyDescent="0.2">
      <c r="A170" s="5" t="s">
        <v>254</v>
      </c>
      <c r="B170" s="31">
        <v>313.88744213224049</v>
      </c>
    </row>
    <row r="171" spans="1:2" x14ac:dyDescent="0.2">
      <c r="A171" s="5" t="s">
        <v>255</v>
      </c>
      <c r="B171" s="31">
        <v>313.88744213224049</v>
      </c>
    </row>
    <row r="172" spans="1:2" x14ac:dyDescent="0.2">
      <c r="A172" s="5" t="s">
        <v>256</v>
      </c>
      <c r="B172" s="31">
        <v>313.88744213224049</v>
      </c>
    </row>
    <row r="173" spans="1:2" x14ac:dyDescent="0.2">
      <c r="A173" s="5" t="s">
        <v>509</v>
      </c>
      <c r="B173" s="31">
        <v>313.88744213224049</v>
      </c>
    </row>
    <row r="174" spans="1:2" x14ac:dyDescent="0.2">
      <c r="A174" s="5" t="s">
        <v>257</v>
      </c>
      <c r="B174" s="31">
        <v>313.88744213224049</v>
      </c>
    </row>
    <row r="175" spans="1:2" x14ac:dyDescent="0.2">
      <c r="A175" s="5" t="s">
        <v>85</v>
      </c>
      <c r="B175" s="31">
        <v>313.88744213224049</v>
      </c>
    </row>
    <row r="176" spans="1:2" x14ac:dyDescent="0.2">
      <c r="A176" s="5" t="s">
        <v>4</v>
      </c>
      <c r="B176" s="31">
        <v>290.1598084601398</v>
      </c>
    </row>
    <row r="177" spans="1:2" x14ac:dyDescent="0.2">
      <c r="A177" s="5" t="s">
        <v>258</v>
      </c>
      <c r="B177" s="31">
        <v>313.88744213224049</v>
      </c>
    </row>
    <row r="178" spans="1:2" x14ac:dyDescent="0.2">
      <c r="A178" s="5" t="s">
        <v>66</v>
      </c>
      <c r="B178" s="31">
        <v>313.88744213224049</v>
      </c>
    </row>
    <row r="179" spans="1:2" x14ac:dyDescent="0.2">
      <c r="A179" s="5" t="s">
        <v>259</v>
      </c>
      <c r="B179" s="31">
        <v>347.09593400649328</v>
      </c>
    </row>
    <row r="180" spans="1:2" x14ac:dyDescent="0.2">
      <c r="A180" s="5" t="s">
        <v>246</v>
      </c>
      <c r="B180" s="31">
        <v>350.41904658382958</v>
      </c>
    </row>
    <row r="181" spans="1:2" x14ac:dyDescent="0.2">
      <c r="A181" s="5" t="s">
        <v>232</v>
      </c>
      <c r="B181" s="31">
        <v>494.14923772090401</v>
      </c>
    </row>
    <row r="182" spans="1:2" x14ac:dyDescent="0.2">
      <c r="A182" s="5" t="s">
        <v>75</v>
      </c>
      <c r="B182" s="31">
        <v>743.71408288381258</v>
      </c>
    </row>
    <row r="183" spans="1:2" x14ac:dyDescent="0.2">
      <c r="A183" s="5" t="s">
        <v>239</v>
      </c>
      <c r="B183" s="31">
        <v>769.5245914536581</v>
      </c>
    </row>
    <row r="184" spans="1:2" x14ac:dyDescent="0.2">
      <c r="A184" s="5" t="s">
        <v>89</v>
      </c>
      <c r="B184" s="31">
        <v>769.84633561777991</v>
      </c>
    </row>
    <row r="185" spans="1:2" x14ac:dyDescent="0.2">
      <c r="A185" s="5" t="s">
        <v>53</v>
      </c>
      <c r="B185" s="31">
        <v>827.5313550252805</v>
      </c>
    </row>
    <row r="186" spans="1:2" x14ac:dyDescent="0.2">
      <c r="A186" s="5" t="s">
        <v>238</v>
      </c>
      <c r="B186" s="31">
        <v>875.79179434774028</v>
      </c>
    </row>
    <row r="187" spans="1:2" x14ac:dyDescent="0.2">
      <c r="A187" s="5" t="s">
        <v>245</v>
      </c>
      <c r="B187" s="31">
        <v>875.79179434774028</v>
      </c>
    </row>
    <row r="188" spans="1:2" x14ac:dyDescent="0.2">
      <c r="A188" s="5" t="s">
        <v>233</v>
      </c>
      <c r="B188" s="31">
        <v>875.79179434774028</v>
      </c>
    </row>
    <row r="189" spans="1:2" x14ac:dyDescent="0.2">
      <c r="A189" s="5" t="s">
        <v>57</v>
      </c>
      <c r="B189" s="31">
        <v>1008.5252188838224</v>
      </c>
    </row>
    <row r="190" spans="1:2" x14ac:dyDescent="0.2">
      <c r="A190" s="5" t="s">
        <v>166</v>
      </c>
      <c r="B190" s="31">
        <v>1369.0197261783424</v>
      </c>
    </row>
    <row r="191" spans="1:2" x14ac:dyDescent="0.2">
      <c r="A191" s="5" t="s">
        <v>72</v>
      </c>
      <c r="B191" s="31">
        <v>1369.0197261783424</v>
      </c>
    </row>
    <row r="192" spans="1:2" x14ac:dyDescent="0.2">
      <c r="A192" s="5" t="s">
        <v>105</v>
      </c>
      <c r="B192" s="31">
        <v>1427.0264897499649</v>
      </c>
    </row>
    <row r="193" spans="1:2" x14ac:dyDescent="0.2">
      <c r="A193" s="5" t="s">
        <v>172</v>
      </c>
      <c r="B193" s="31">
        <v>1553.3442309316442</v>
      </c>
    </row>
    <row r="194" spans="1:2" x14ac:dyDescent="0.2">
      <c r="A194" s="5" t="s">
        <v>187</v>
      </c>
      <c r="B194" s="31">
        <v>1586.7869864179713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B200"/>
  <sheetViews>
    <sheetView workbookViewId="0">
      <selection activeCell="A6" sqref="A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2" ht="15" customHeight="1" x14ac:dyDescent="0.2">
      <c r="B2" s="2"/>
    </row>
    <row r="3" spans="1:2" ht="15" customHeight="1" x14ac:dyDescent="0.2">
      <c r="B3" s="2" t="str">
        <f>Índice!A9</f>
        <v>MÊS DE COMPETÊNCIA: Setembro de 2023</v>
      </c>
    </row>
    <row r="5" spans="1:2" x14ac:dyDescent="0.2">
      <c r="A5" s="2" t="s">
        <v>647</v>
      </c>
    </row>
    <row r="6" spans="1:2" x14ac:dyDescent="0.2">
      <c r="A6" s="1" t="s">
        <v>648</v>
      </c>
    </row>
    <row r="8" spans="1:2" x14ac:dyDescent="0.2">
      <c r="A8" s="4" t="s">
        <v>1</v>
      </c>
      <c r="B8" s="6" t="s">
        <v>650</v>
      </c>
    </row>
    <row r="9" spans="1:2" x14ac:dyDescent="0.2">
      <c r="A9" s="10" t="s">
        <v>649</v>
      </c>
      <c r="B9" s="36">
        <v>3387847.5611750335</v>
      </c>
    </row>
    <row r="10" spans="1:2" x14ac:dyDescent="0.2">
      <c r="A10" s="5" t="s">
        <v>187</v>
      </c>
      <c r="B10" s="34">
        <v>3104.7962404966906</v>
      </c>
    </row>
    <row r="11" spans="1:2" x14ac:dyDescent="0.2">
      <c r="A11" s="5" t="s">
        <v>172</v>
      </c>
      <c r="B11" s="35">
        <v>3052.4582689443291</v>
      </c>
    </row>
    <row r="12" spans="1:2" x14ac:dyDescent="0.2">
      <c r="A12" s="5" t="s">
        <v>195</v>
      </c>
      <c r="B12" s="35">
        <v>2758.7875943125459</v>
      </c>
    </row>
    <row r="13" spans="1:2" x14ac:dyDescent="0.2">
      <c r="A13" s="5" t="s">
        <v>166</v>
      </c>
      <c r="B13" s="31">
        <v>2735.3158231321522</v>
      </c>
    </row>
    <row r="14" spans="1:2" x14ac:dyDescent="0.2">
      <c r="A14" s="5" t="s">
        <v>105</v>
      </c>
      <c r="B14" s="31">
        <v>2541.2142569624152</v>
      </c>
    </row>
    <row r="15" spans="1:2" x14ac:dyDescent="0.2">
      <c r="A15" s="5" t="s">
        <v>72</v>
      </c>
      <c r="B15" s="31">
        <v>2076.3390644703254</v>
      </c>
    </row>
    <row r="16" spans="1:2" x14ac:dyDescent="0.2">
      <c r="A16" s="5" t="s">
        <v>245</v>
      </c>
      <c r="B16" s="31">
        <v>1979.2095594043496</v>
      </c>
    </row>
    <row r="17" spans="1:2" x14ac:dyDescent="0.2">
      <c r="A17" s="5" t="s">
        <v>238</v>
      </c>
      <c r="B17" s="31">
        <v>1922.5692714629204</v>
      </c>
    </row>
    <row r="18" spans="1:2" x14ac:dyDescent="0.2">
      <c r="A18" s="5" t="s">
        <v>53</v>
      </c>
      <c r="B18" s="31">
        <v>1843.5309444648792</v>
      </c>
    </row>
    <row r="19" spans="1:2" x14ac:dyDescent="0.2">
      <c r="A19" s="5" t="s">
        <v>239</v>
      </c>
      <c r="B19" s="31">
        <v>1805.7993787268526</v>
      </c>
    </row>
    <row r="20" spans="1:2" x14ac:dyDescent="0.2">
      <c r="A20" s="5" t="s">
        <v>57</v>
      </c>
      <c r="B20" s="31">
        <v>1629.2111714236828</v>
      </c>
    </row>
    <row r="21" spans="1:2" x14ac:dyDescent="0.2">
      <c r="A21" s="5" t="s">
        <v>89</v>
      </c>
      <c r="B21" s="31">
        <v>1531.9830798183118</v>
      </c>
    </row>
    <row r="22" spans="1:2" x14ac:dyDescent="0.2">
      <c r="A22" s="5" t="s">
        <v>233</v>
      </c>
      <c r="B22" s="31">
        <v>1411.827576095111</v>
      </c>
    </row>
    <row r="23" spans="1:2" x14ac:dyDescent="0.2">
      <c r="A23" s="5" t="s">
        <v>75</v>
      </c>
      <c r="B23" s="31">
        <v>1374.1947663294388</v>
      </c>
    </row>
    <row r="24" spans="1:2" x14ac:dyDescent="0.2">
      <c r="A24" s="5" t="s">
        <v>246</v>
      </c>
      <c r="B24" s="31">
        <v>1041.5000184914759</v>
      </c>
    </row>
    <row r="25" spans="1:2" x14ac:dyDescent="0.2">
      <c r="A25" s="5" t="s">
        <v>232</v>
      </c>
      <c r="B25" s="31">
        <v>885.74466678070996</v>
      </c>
    </row>
    <row r="26" spans="1:2" x14ac:dyDescent="0.2">
      <c r="A26" s="5" t="s">
        <v>5</v>
      </c>
      <c r="B26" s="31">
        <v>750.05680247374301</v>
      </c>
    </row>
    <row r="27" spans="1:2" x14ac:dyDescent="0.2">
      <c r="A27" s="5" t="s">
        <v>456</v>
      </c>
      <c r="B27" s="31">
        <v>515.61829025592669</v>
      </c>
    </row>
    <row r="28" spans="1:2" x14ac:dyDescent="0.2">
      <c r="A28" s="5" t="s">
        <v>54</v>
      </c>
      <c r="B28" s="31">
        <v>510.74169536780954</v>
      </c>
    </row>
    <row r="29" spans="1:2" x14ac:dyDescent="0.2">
      <c r="A29" s="5" t="s">
        <v>234</v>
      </c>
      <c r="B29" s="31">
        <v>499.46877468299823</v>
      </c>
    </row>
    <row r="30" spans="1:2" x14ac:dyDescent="0.2">
      <c r="A30" s="5" t="s">
        <v>249</v>
      </c>
      <c r="B30" s="31">
        <v>491.57113923829729</v>
      </c>
    </row>
    <row r="31" spans="1:2" x14ac:dyDescent="0.2">
      <c r="A31" s="5" t="s">
        <v>250</v>
      </c>
      <c r="B31" s="31">
        <v>491.57113923829729</v>
      </c>
    </row>
    <row r="32" spans="1:2" x14ac:dyDescent="0.2">
      <c r="A32" s="5" t="s">
        <v>251</v>
      </c>
      <c r="B32" s="31">
        <v>491.57113923829729</v>
      </c>
    </row>
    <row r="33" spans="1:2" x14ac:dyDescent="0.2">
      <c r="A33" s="5" t="s">
        <v>506</v>
      </c>
      <c r="B33" s="31">
        <v>491.57113923829729</v>
      </c>
    </row>
    <row r="34" spans="1:2" x14ac:dyDescent="0.2">
      <c r="A34" s="5" t="s">
        <v>219</v>
      </c>
      <c r="B34" s="31">
        <v>491.57113923829729</v>
      </c>
    </row>
    <row r="35" spans="1:2" x14ac:dyDescent="0.2">
      <c r="A35" s="5" t="s">
        <v>252</v>
      </c>
      <c r="B35" s="31">
        <v>491.57113923829729</v>
      </c>
    </row>
    <row r="36" spans="1:2" x14ac:dyDescent="0.2">
      <c r="A36" s="5" t="s">
        <v>507</v>
      </c>
      <c r="B36" s="31">
        <v>491.57113923829729</v>
      </c>
    </row>
    <row r="37" spans="1:2" x14ac:dyDescent="0.2">
      <c r="A37" s="5" t="s">
        <v>253</v>
      </c>
      <c r="B37" s="31">
        <v>491.57113923829729</v>
      </c>
    </row>
    <row r="38" spans="1:2" x14ac:dyDescent="0.2">
      <c r="A38" s="5" t="s">
        <v>508</v>
      </c>
      <c r="B38" s="31">
        <v>491.57113923829729</v>
      </c>
    </row>
    <row r="39" spans="1:2" x14ac:dyDescent="0.2">
      <c r="A39" s="5" t="s">
        <v>254</v>
      </c>
      <c r="B39" s="31">
        <v>491.57113923829729</v>
      </c>
    </row>
    <row r="40" spans="1:2" x14ac:dyDescent="0.2">
      <c r="A40" s="5" t="s">
        <v>255</v>
      </c>
      <c r="B40" s="31">
        <v>491.57113923829729</v>
      </c>
    </row>
    <row r="41" spans="1:2" x14ac:dyDescent="0.2">
      <c r="A41" s="5" t="s">
        <v>256</v>
      </c>
      <c r="B41" s="31">
        <v>491.57113923829729</v>
      </c>
    </row>
    <row r="42" spans="1:2" x14ac:dyDescent="0.2">
      <c r="A42" s="5" t="s">
        <v>509</v>
      </c>
      <c r="B42" s="31">
        <v>491.57113923829729</v>
      </c>
    </row>
    <row r="43" spans="1:2" x14ac:dyDescent="0.2">
      <c r="A43" s="5" t="s">
        <v>257</v>
      </c>
      <c r="B43" s="31">
        <v>491.57113923829729</v>
      </c>
    </row>
    <row r="44" spans="1:2" x14ac:dyDescent="0.2">
      <c r="A44" s="5" t="s">
        <v>510</v>
      </c>
      <c r="B44" s="31">
        <v>491.57113923829729</v>
      </c>
    </row>
    <row r="45" spans="1:2" x14ac:dyDescent="0.2">
      <c r="A45" s="5" t="s">
        <v>511</v>
      </c>
      <c r="B45" s="31">
        <v>491.57113923829729</v>
      </c>
    </row>
    <row r="46" spans="1:2" x14ac:dyDescent="0.2">
      <c r="A46" s="5" t="s">
        <v>512</v>
      </c>
      <c r="B46" s="31">
        <v>491.57113923829729</v>
      </c>
    </row>
    <row r="47" spans="1:2" x14ac:dyDescent="0.2">
      <c r="A47" s="5" t="s">
        <v>513</v>
      </c>
      <c r="B47" s="31">
        <v>491.57113923829729</v>
      </c>
    </row>
    <row r="48" spans="1:2" x14ac:dyDescent="0.2">
      <c r="A48" s="5" t="s">
        <v>259</v>
      </c>
      <c r="B48" s="31">
        <v>491.57113923829729</v>
      </c>
    </row>
    <row r="49" spans="1:2" x14ac:dyDescent="0.2">
      <c r="A49" s="5" t="s">
        <v>258</v>
      </c>
      <c r="B49" s="31">
        <v>491.57113923829729</v>
      </c>
    </row>
    <row r="50" spans="1:2" x14ac:dyDescent="0.2">
      <c r="A50" s="5" t="s">
        <v>222</v>
      </c>
      <c r="B50" s="31">
        <v>369.86984600108468</v>
      </c>
    </row>
    <row r="51" spans="1:2" x14ac:dyDescent="0.2">
      <c r="A51" s="5" t="s">
        <v>31</v>
      </c>
      <c r="B51" s="31">
        <v>174.0386546295035</v>
      </c>
    </row>
    <row r="52" spans="1:2" x14ac:dyDescent="0.2">
      <c r="A52" s="5" t="s">
        <v>240</v>
      </c>
      <c r="B52" s="31">
        <v>166.91225959807744</v>
      </c>
    </row>
    <row r="53" spans="1:2" x14ac:dyDescent="0.2">
      <c r="A53" s="5" t="s">
        <v>458</v>
      </c>
      <c r="B53" s="31">
        <v>7.8141924064778472</v>
      </c>
    </row>
    <row r="54" spans="1:2" x14ac:dyDescent="0.2">
      <c r="A54" s="5" t="s">
        <v>242</v>
      </c>
      <c r="B54" s="31">
        <v>-211.98910667441496</v>
      </c>
    </row>
    <row r="55" spans="1:2" x14ac:dyDescent="0.2">
      <c r="A55" s="5" t="s">
        <v>17</v>
      </c>
      <c r="B55" s="31">
        <v>-306.7168780162533</v>
      </c>
    </row>
    <row r="56" spans="1:2" x14ac:dyDescent="0.2">
      <c r="A56" s="5" t="s">
        <v>230</v>
      </c>
      <c r="B56" s="31">
        <v>-321.68318140007949</v>
      </c>
    </row>
    <row r="57" spans="1:2" x14ac:dyDescent="0.2">
      <c r="A57" s="5" t="s">
        <v>119</v>
      </c>
      <c r="B57" s="31">
        <v>-427.09567566826405</v>
      </c>
    </row>
    <row r="58" spans="1:2" x14ac:dyDescent="0.2">
      <c r="A58" s="5" t="s">
        <v>228</v>
      </c>
      <c r="B58" s="31">
        <v>-427.09567566826405</v>
      </c>
    </row>
    <row r="59" spans="1:2" x14ac:dyDescent="0.2">
      <c r="A59" s="5" t="s">
        <v>171</v>
      </c>
      <c r="B59" s="31">
        <v>-638.99900895727876</v>
      </c>
    </row>
    <row r="60" spans="1:2" x14ac:dyDescent="0.2">
      <c r="A60" s="5" t="s">
        <v>174</v>
      </c>
      <c r="B60" s="31">
        <v>-741.73653853574513</v>
      </c>
    </row>
    <row r="61" spans="1:2" x14ac:dyDescent="0.2">
      <c r="A61" s="5" t="s">
        <v>74</v>
      </c>
      <c r="B61" s="31">
        <v>-843.65735822880708</v>
      </c>
    </row>
    <row r="62" spans="1:2" x14ac:dyDescent="0.2">
      <c r="A62" s="5" t="s">
        <v>65</v>
      </c>
      <c r="B62" s="31">
        <v>-843.65735822880708</v>
      </c>
    </row>
    <row r="63" spans="1:2" x14ac:dyDescent="0.2">
      <c r="A63" s="5" t="s">
        <v>201</v>
      </c>
      <c r="B63" s="31">
        <v>-1023.4545106077508</v>
      </c>
    </row>
    <row r="64" spans="1:2" x14ac:dyDescent="0.2">
      <c r="A64" s="5" t="s">
        <v>460</v>
      </c>
      <c r="B64" s="31">
        <v>-1058.8164000874053</v>
      </c>
    </row>
    <row r="65" spans="1:2" x14ac:dyDescent="0.2">
      <c r="A65" s="5" t="s">
        <v>4</v>
      </c>
      <c r="B65" s="31">
        <v>0</v>
      </c>
    </row>
    <row r="66" spans="1:2" x14ac:dyDescent="0.2">
      <c r="A66" s="5" t="s">
        <v>229</v>
      </c>
      <c r="B66" s="31">
        <v>-1308.5755361703705</v>
      </c>
    </row>
    <row r="67" spans="1:2" x14ac:dyDescent="0.2">
      <c r="A67" s="5" t="s">
        <v>87</v>
      </c>
      <c r="B67" s="31">
        <v>-1317.6265736378321</v>
      </c>
    </row>
    <row r="68" spans="1:2" x14ac:dyDescent="0.2">
      <c r="A68" s="5" t="s">
        <v>182</v>
      </c>
      <c r="B68" s="31">
        <v>-1406.1670610223837</v>
      </c>
    </row>
    <row r="69" spans="1:2" x14ac:dyDescent="0.2">
      <c r="A69" s="5" t="s">
        <v>152</v>
      </c>
      <c r="B69" s="31">
        <v>-1485.9120757556693</v>
      </c>
    </row>
    <row r="70" spans="1:2" x14ac:dyDescent="0.2">
      <c r="A70" s="5" t="s">
        <v>98</v>
      </c>
      <c r="B70" s="31">
        <v>-1708.8769313147131</v>
      </c>
    </row>
    <row r="71" spans="1:2" x14ac:dyDescent="0.2">
      <c r="A71" s="5" t="s">
        <v>236</v>
      </c>
      <c r="B71" s="31">
        <v>-1728.7491462306207</v>
      </c>
    </row>
    <row r="72" spans="1:2" x14ac:dyDescent="0.2">
      <c r="A72" s="5" t="s">
        <v>225</v>
      </c>
      <c r="B72" s="31">
        <v>-1789.2502259813164</v>
      </c>
    </row>
    <row r="73" spans="1:2" x14ac:dyDescent="0.2">
      <c r="A73" s="5" t="s">
        <v>156</v>
      </c>
      <c r="B73" s="31">
        <v>-1824.3912488525218</v>
      </c>
    </row>
    <row r="74" spans="1:2" x14ac:dyDescent="0.2">
      <c r="A74" s="5" t="s">
        <v>143</v>
      </c>
      <c r="B74" s="31">
        <v>-1872.3776842215327</v>
      </c>
    </row>
    <row r="75" spans="1:2" x14ac:dyDescent="0.2">
      <c r="A75" s="5" t="s">
        <v>514</v>
      </c>
      <c r="B75" s="31">
        <v>-2061.0421678341645</v>
      </c>
    </row>
    <row r="76" spans="1:2" x14ac:dyDescent="0.2">
      <c r="A76" s="5" t="s">
        <v>226</v>
      </c>
      <c r="B76" s="31">
        <v>-2305.4661940143915</v>
      </c>
    </row>
    <row r="77" spans="1:2" x14ac:dyDescent="0.2">
      <c r="A77" s="5" t="s">
        <v>227</v>
      </c>
      <c r="B77" s="31">
        <v>-2400.7573168640265</v>
      </c>
    </row>
    <row r="78" spans="1:2" x14ac:dyDescent="0.2">
      <c r="A78" s="5" t="s">
        <v>100</v>
      </c>
      <c r="B78" s="31">
        <v>-2598.6900078847643</v>
      </c>
    </row>
    <row r="79" spans="1:2" x14ac:dyDescent="0.2">
      <c r="A79" s="5" t="s">
        <v>70</v>
      </c>
      <c r="B79" s="31">
        <v>-2598.6900078847643</v>
      </c>
    </row>
    <row r="80" spans="1:2" x14ac:dyDescent="0.2">
      <c r="A80" s="5" t="s">
        <v>55</v>
      </c>
      <c r="B80" s="31">
        <v>-2598.6900078847643</v>
      </c>
    </row>
    <row r="81" spans="1:2" x14ac:dyDescent="0.2">
      <c r="A81" s="5" t="s">
        <v>122</v>
      </c>
      <c r="B81" s="31">
        <v>-2598.6900078847643</v>
      </c>
    </row>
    <row r="82" spans="1:2" x14ac:dyDescent="0.2">
      <c r="A82" s="5" t="s">
        <v>61</v>
      </c>
      <c r="B82" s="31">
        <v>-2598.6900078847643</v>
      </c>
    </row>
    <row r="83" spans="1:2" x14ac:dyDescent="0.2">
      <c r="A83" s="5" t="s">
        <v>12</v>
      </c>
      <c r="B83" s="31">
        <v>-2598.6900078847643</v>
      </c>
    </row>
    <row r="84" spans="1:2" x14ac:dyDescent="0.2">
      <c r="A84" s="5" t="s">
        <v>68</v>
      </c>
      <c r="B84" s="31">
        <v>-2598.6900078847643</v>
      </c>
    </row>
    <row r="85" spans="1:2" x14ac:dyDescent="0.2">
      <c r="A85" s="5" t="s">
        <v>82</v>
      </c>
      <c r="B85" s="31">
        <v>-2598.6900078847643</v>
      </c>
    </row>
    <row r="86" spans="1:2" x14ac:dyDescent="0.2">
      <c r="A86" s="5" t="s">
        <v>11</v>
      </c>
      <c r="B86" s="31">
        <v>-2598.6900078847643</v>
      </c>
    </row>
    <row r="87" spans="1:2" x14ac:dyDescent="0.2">
      <c r="A87" s="5" t="s">
        <v>8</v>
      </c>
      <c r="B87" s="31">
        <v>0</v>
      </c>
    </row>
    <row r="88" spans="1:2" x14ac:dyDescent="0.2">
      <c r="A88" s="5" t="s">
        <v>16</v>
      </c>
      <c r="B88" s="31">
        <v>-2598.6900078847643</v>
      </c>
    </row>
    <row r="89" spans="1:2" x14ac:dyDescent="0.2">
      <c r="A89" s="5" t="s">
        <v>52</v>
      </c>
      <c r="B89" s="31">
        <v>-2598.6900078847643</v>
      </c>
    </row>
    <row r="90" spans="1:2" x14ac:dyDescent="0.2">
      <c r="A90" s="5" t="s">
        <v>124</v>
      </c>
      <c r="B90" s="31">
        <v>-2696.4498668615161</v>
      </c>
    </row>
    <row r="91" spans="1:2" x14ac:dyDescent="0.2">
      <c r="A91" s="5" t="s">
        <v>6</v>
      </c>
      <c r="B91" s="31">
        <v>-2798.7982810891899</v>
      </c>
    </row>
    <row r="92" spans="1:2" x14ac:dyDescent="0.2">
      <c r="A92" s="5" t="s">
        <v>224</v>
      </c>
      <c r="B92" s="31">
        <v>-2802.8200882204692</v>
      </c>
    </row>
    <row r="93" spans="1:2" x14ac:dyDescent="0.2">
      <c r="A93" s="5" t="s">
        <v>9</v>
      </c>
      <c r="B93" s="31">
        <v>0</v>
      </c>
    </row>
    <row r="94" spans="1:2" x14ac:dyDescent="0.2">
      <c r="A94" s="5" t="s">
        <v>79</v>
      </c>
      <c r="B94" s="31">
        <v>-2860.5308585358107</v>
      </c>
    </row>
    <row r="95" spans="1:2" x14ac:dyDescent="0.2">
      <c r="A95" s="5" t="s">
        <v>388</v>
      </c>
      <c r="B95" s="31">
        <v>-2968.7677741252719</v>
      </c>
    </row>
    <row r="96" spans="1:2" x14ac:dyDescent="0.2">
      <c r="A96" s="5" t="s">
        <v>78</v>
      </c>
      <c r="B96" s="31">
        <v>-3004.9341350329705</v>
      </c>
    </row>
    <row r="97" spans="1:2" x14ac:dyDescent="0.2">
      <c r="A97" s="5" t="s">
        <v>18</v>
      </c>
      <c r="B97" s="31">
        <v>-3004.9341350329705</v>
      </c>
    </row>
    <row r="98" spans="1:2" x14ac:dyDescent="0.2">
      <c r="A98" s="5" t="s">
        <v>149</v>
      </c>
      <c r="B98" s="31">
        <v>-3059.7543759439595</v>
      </c>
    </row>
    <row r="99" spans="1:2" x14ac:dyDescent="0.2">
      <c r="A99" s="5" t="s">
        <v>92</v>
      </c>
      <c r="B99" s="31">
        <v>-3093.7218000252292</v>
      </c>
    </row>
    <row r="100" spans="1:2" x14ac:dyDescent="0.2">
      <c r="A100" s="5" t="s">
        <v>103</v>
      </c>
      <c r="B100" s="31">
        <v>-3102.7155777359708</v>
      </c>
    </row>
    <row r="101" spans="1:2" x14ac:dyDescent="0.2">
      <c r="A101" s="5" t="s">
        <v>14</v>
      </c>
      <c r="B101" s="31">
        <v>-3109.4317032525742</v>
      </c>
    </row>
    <row r="102" spans="1:2" x14ac:dyDescent="0.2">
      <c r="A102" s="5" t="s">
        <v>93</v>
      </c>
      <c r="B102" s="31">
        <v>-3109.4317032525742</v>
      </c>
    </row>
    <row r="103" spans="1:2" x14ac:dyDescent="0.2">
      <c r="A103" s="5" t="s">
        <v>49</v>
      </c>
      <c r="B103" s="31">
        <v>-3109.4317032525742</v>
      </c>
    </row>
    <row r="104" spans="1:2" x14ac:dyDescent="0.2">
      <c r="A104" s="5" t="s">
        <v>216</v>
      </c>
      <c r="B104" s="31">
        <v>-3109.4317032525742</v>
      </c>
    </row>
    <row r="105" spans="1:2" x14ac:dyDescent="0.2">
      <c r="A105" s="5" t="s">
        <v>94</v>
      </c>
      <c r="B105" s="31">
        <v>-3109.4317032525742</v>
      </c>
    </row>
    <row r="106" spans="1:2" x14ac:dyDescent="0.2">
      <c r="A106" s="5" t="s">
        <v>127</v>
      </c>
      <c r="B106" s="31">
        <v>-3109.4317032525742</v>
      </c>
    </row>
    <row r="107" spans="1:2" x14ac:dyDescent="0.2">
      <c r="A107" s="5" t="s">
        <v>90</v>
      </c>
      <c r="B107" s="31">
        <v>-3109.4317032525742</v>
      </c>
    </row>
    <row r="108" spans="1:2" x14ac:dyDescent="0.2">
      <c r="A108" s="5" t="s">
        <v>121</v>
      </c>
      <c r="B108" s="31">
        <v>-3109.4317032525742</v>
      </c>
    </row>
    <row r="109" spans="1:2" x14ac:dyDescent="0.2">
      <c r="A109" s="5" t="s">
        <v>141</v>
      </c>
      <c r="B109" s="31">
        <v>-3109.4317032525742</v>
      </c>
    </row>
    <row r="110" spans="1:2" x14ac:dyDescent="0.2">
      <c r="A110" s="5" t="s">
        <v>86</v>
      </c>
      <c r="B110" s="31">
        <v>-3109.4317032525742</v>
      </c>
    </row>
    <row r="111" spans="1:2" x14ac:dyDescent="0.2">
      <c r="A111" s="5" t="s">
        <v>80</v>
      </c>
      <c r="B111" s="31">
        <v>-3109.4317032525742</v>
      </c>
    </row>
    <row r="112" spans="1:2" x14ac:dyDescent="0.2">
      <c r="A112" s="5" t="s">
        <v>81</v>
      </c>
      <c r="B112" s="31">
        <v>-3109.4317032525742</v>
      </c>
    </row>
    <row r="113" spans="1:2" x14ac:dyDescent="0.2">
      <c r="A113" s="5" t="s">
        <v>137</v>
      </c>
      <c r="B113" s="31">
        <v>-3109.4317032525742</v>
      </c>
    </row>
    <row r="114" spans="1:2" x14ac:dyDescent="0.2">
      <c r="A114" s="5" t="s">
        <v>99</v>
      </c>
      <c r="B114" s="31">
        <v>-3109.4317032525742</v>
      </c>
    </row>
    <row r="115" spans="1:2" x14ac:dyDescent="0.2">
      <c r="A115" s="5" t="s">
        <v>132</v>
      </c>
      <c r="B115" s="31">
        <v>0</v>
      </c>
    </row>
    <row r="116" spans="1:2" x14ac:dyDescent="0.2">
      <c r="A116" s="5" t="s">
        <v>50</v>
      </c>
      <c r="B116" s="31">
        <v>-3109.4317032525742</v>
      </c>
    </row>
    <row r="117" spans="1:2" x14ac:dyDescent="0.2">
      <c r="A117" s="5" t="s">
        <v>69</v>
      </c>
      <c r="B117" s="31">
        <v>-3109.4317032525742</v>
      </c>
    </row>
    <row r="118" spans="1:2" x14ac:dyDescent="0.2">
      <c r="A118" s="5" t="s">
        <v>84</v>
      </c>
      <c r="B118" s="31">
        <v>-3109.4317032525742</v>
      </c>
    </row>
    <row r="119" spans="1:2" x14ac:dyDescent="0.2">
      <c r="A119" s="5" t="s">
        <v>77</v>
      </c>
      <c r="B119" s="31">
        <v>-3109.4317032525742</v>
      </c>
    </row>
    <row r="120" spans="1:2" x14ac:dyDescent="0.2">
      <c r="A120" s="5" t="s">
        <v>83</v>
      </c>
      <c r="B120" s="31">
        <v>-3109.4317032525742</v>
      </c>
    </row>
    <row r="121" spans="1:2" x14ac:dyDescent="0.2">
      <c r="A121" s="5" t="s">
        <v>13</v>
      </c>
      <c r="B121" s="31">
        <v>-3109.4317032525742</v>
      </c>
    </row>
    <row r="122" spans="1:2" x14ac:dyDescent="0.2">
      <c r="A122" s="5" t="s">
        <v>88</v>
      </c>
      <c r="B122" s="31">
        <v>-3109.4317032525742</v>
      </c>
    </row>
    <row r="123" spans="1:2" x14ac:dyDescent="0.2">
      <c r="A123" s="5" t="s">
        <v>67</v>
      </c>
      <c r="B123" s="31">
        <v>-3109.4317032525742</v>
      </c>
    </row>
    <row r="124" spans="1:2" x14ac:dyDescent="0.2">
      <c r="A124" s="5" t="s">
        <v>51</v>
      </c>
      <c r="B124" s="31">
        <v>-3156.8461092382099</v>
      </c>
    </row>
    <row r="125" spans="1:2" x14ac:dyDescent="0.2">
      <c r="A125" s="5" t="s">
        <v>66</v>
      </c>
      <c r="B125" s="31">
        <v>-3156.8461092382099</v>
      </c>
    </row>
    <row r="126" spans="1:2" x14ac:dyDescent="0.2">
      <c r="A126" s="5" t="s">
        <v>85</v>
      </c>
      <c r="B126" s="31">
        <v>-3232.4627177573234</v>
      </c>
    </row>
    <row r="127" spans="1:2" x14ac:dyDescent="0.2">
      <c r="A127" s="5" t="s">
        <v>59</v>
      </c>
      <c r="B127" s="31">
        <v>-3232.4627177573234</v>
      </c>
    </row>
    <row r="128" spans="1:2" x14ac:dyDescent="0.2">
      <c r="A128" s="5" t="s">
        <v>95</v>
      </c>
      <c r="B128" s="31">
        <v>-3232.4627177573234</v>
      </c>
    </row>
    <row r="129" spans="1:2" x14ac:dyDescent="0.2">
      <c r="A129" s="5" t="s">
        <v>15</v>
      </c>
      <c r="B129" s="31">
        <v>-3345.6403132155278</v>
      </c>
    </row>
    <row r="130" spans="1:2" x14ac:dyDescent="0.2">
      <c r="A130" s="5" t="s">
        <v>76</v>
      </c>
      <c r="B130" s="31">
        <v>-3345.6403132155278</v>
      </c>
    </row>
    <row r="131" spans="1:2" x14ac:dyDescent="0.2">
      <c r="A131" s="5" t="s">
        <v>147</v>
      </c>
      <c r="B131" s="31">
        <v>-3857.9702817332814</v>
      </c>
    </row>
    <row r="132" spans="1:2" x14ac:dyDescent="0.2">
      <c r="A132" s="5" t="s">
        <v>455</v>
      </c>
      <c r="B132" s="31">
        <v>-3903.1402118181918</v>
      </c>
    </row>
    <row r="133" spans="1:2" x14ac:dyDescent="0.2">
      <c r="A133" s="5" t="s">
        <v>159</v>
      </c>
      <c r="B133" s="31">
        <v>-4025.2764098498078</v>
      </c>
    </row>
    <row r="134" spans="1:2" x14ac:dyDescent="0.2">
      <c r="A134" s="5" t="s">
        <v>167</v>
      </c>
      <c r="B134" s="31">
        <v>-4248.7052178819185</v>
      </c>
    </row>
    <row r="135" spans="1:2" x14ac:dyDescent="0.2">
      <c r="A135" s="5" t="s">
        <v>190</v>
      </c>
      <c r="B135" s="31">
        <v>-4765.7568640309792</v>
      </c>
    </row>
    <row r="136" spans="1:2" x14ac:dyDescent="0.2">
      <c r="A136" s="5" t="s">
        <v>193</v>
      </c>
      <c r="B136" s="31">
        <v>-4854.1657400817721</v>
      </c>
    </row>
    <row r="137" spans="1:2" x14ac:dyDescent="0.2">
      <c r="A137" s="5" t="s">
        <v>223</v>
      </c>
      <c r="B137" s="31">
        <v>-5460.0494808739986</v>
      </c>
    </row>
    <row r="138" spans="1:2" x14ac:dyDescent="0.2">
      <c r="A138" s="5" t="s">
        <v>7</v>
      </c>
      <c r="B138" s="31">
        <v>-5568.227588859686</v>
      </c>
    </row>
    <row r="139" spans="1:2" x14ac:dyDescent="0.2">
      <c r="A139" s="5" t="s">
        <v>56</v>
      </c>
      <c r="B139" s="31">
        <v>-5661.1664661274635</v>
      </c>
    </row>
    <row r="140" spans="1:2" x14ac:dyDescent="0.2">
      <c r="A140" s="5" t="s">
        <v>157</v>
      </c>
      <c r="B140" s="31">
        <v>-5790.8250139997353</v>
      </c>
    </row>
    <row r="141" spans="1:2" x14ac:dyDescent="0.2">
      <c r="A141" s="5" t="s">
        <v>10</v>
      </c>
      <c r="B141" s="31">
        <v>-5865.3408298631775</v>
      </c>
    </row>
    <row r="142" spans="1:2" x14ac:dyDescent="0.2">
      <c r="A142" s="5" t="s">
        <v>194</v>
      </c>
      <c r="B142" s="31">
        <v>-7274.1393887094127</v>
      </c>
    </row>
    <row r="143" spans="1:2" x14ac:dyDescent="0.2">
      <c r="A143" s="5" t="s">
        <v>200</v>
      </c>
      <c r="B143" s="31">
        <v>-7798.7413969555564</v>
      </c>
    </row>
    <row r="144" spans="1:2" x14ac:dyDescent="0.2">
      <c r="A144" s="5" t="s">
        <v>196</v>
      </c>
      <c r="B144" s="31">
        <v>-8617.3611194138266</v>
      </c>
    </row>
    <row r="145" spans="1:2" x14ac:dyDescent="0.2">
      <c r="A145" s="5" t="s">
        <v>475</v>
      </c>
      <c r="B145" s="31">
        <v>0</v>
      </c>
    </row>
    <row r="146" spans="1:2" x14ac:dyDescent="0.2">
      <c r="A146" s="5" t="s">
        <v>71</v>
      </c>
      <c r="B146" s="31">
        <v>-9002.6413821296956</v>
      </c>
    </row>
    <row r="147" spans="1:2" x14ac:dyDescent="0.2">
      <c r="A147" s="5" t="s">
        <v>473</v>
      </c>
      <c r="B147" s="31">
        <v>0</v>
      </c>
    </row>
    <row r="148" spans="1:2" x14ac:dyDescent="0.2">
      <c r="A148" s="5" t="s">
        <v>181</v>
      </c>
      <c r="B148" s="31">
        <v>-9883.7609053604265</v>
      </c>
    </row>
    <row r="149" spans="1:2" x14ac:dyDescent="0.2">
      <c r="A149" s="5" t="s">
        <v>106</v>
      </c>
      <c r="B149" s="31">
        <v>-10264.051807584305</v>
      </c>
    </row>
    <row r="150" spans="1:2" x14ac:dyDescent="0.2">
      <c r="A150" s="5" t="s">
        <v>176</v>
      </c>
      <c r="B150" s="31">
        <v>-10603.076677548544</v>
      </c>
    </row>
    <row r="151" spans="1:2" x14ac:dyDescent="0.2">
      <c r="A151" s="5" t="s">
        <v>144</v>
      </c>
      <c r="B151" s="31">
        <v>-11088.211378812288</v>
      </c>
    </row>
    <row r="152" spans="1:2" x14ac:dyDescent="0.2">
      <c r="A152" s="5" t="s">
        <v>168</v>
      </c>
      <c r="B152" s="31">
        <v>-11159.322181974159</v>
      </c>
    </row>
    <row r="153" spans="1:2" x14ac:dyDescent="0.2">
      <c r="A153" s="5" t="s">
        <v>179</v>
      </c>
      <c r="B153" s="31">
        <v>-11159.322181974159</v>
      </c>
    </row>
    <row r="154" spans="1:2" x14ac:dyDescent="0.2">
      <c r="A154" s="5" t="s">
        <v>198</v>
      </c>
      <c r="B154" s="31">
        <v>-11159.322181974159</v>
      </c>
    </row>
    <row r="155" spans="1:2" x14ac:dyDescent="0.2">
      <c r="A155" s="5" t="s">
        <v>169</v>
      </c>
      <c r="B155" s="31">
        <v>-11228.96791750458</v>
      </c>
    </row>
    <row r="156" spans="1:2" x14ac:dyDescent="0.2">
      <c r="A156" s="5" t="s">
        <v>108</v>
      </c>
      <c r="B156" s="31">
        <v>-11440.67605071851</v>
      </c>
    </row>
    <row r="157" spans="1:2" x14ac:dyDescent="0.2">
      <c r="A157" s="5" t="s">
        <v>60</v>
      </c>
      <c r="B157" s="31">
        <v>-11494.200059113069</v>
      </c>
    </row>
    <row r="158" spans="1:2" x14ac:dyDescent="0.2">
      <c r="A158" s="5" t="s">
        <v>148</v>
      </c>
      <c r="B158" s="31">
        <v>-11907.486341830976</v>
      </c>
    </row>
    <row r="159" spans="1:2" x14ac:dyDescent="0.2">
      <c r="A159" s="5" t="s">
        <v>197</v>
      </c>
      <c r="B159" s="31">
        <v>-12766.992836799238</v>
      </c>
    </row>
    <row r="160" spans="1:2" x14ac:dyDescent="0.2">
      <c r="A160" s="5" t="s">
        <v>185</v>
      </c>
      <c r="B160" s="31">
        <v>-12907.13671173639</v>
      </c>
    </row>
    <row r="161" spans="1:2" x14ac:dyDescent="0.2">
      <c r="A161" s="5" t="s">
        <v>183</v>
      </c>
      <c r="B161" s="31">
        <v>-13287.846730046176</v>
      </c>
    </row>
    <row r="162" spans="1:2" x14ac:dyDescent="0.2">
      <c r="A162" s="5" t="s">
        <v>184</v>
      </c>
      <c r="B162" s="31">
        <v>-14205.52107071363</v>
      </c>
    </row>
    <row r="163" spans="1:2" x14ac:dyDescent="0.2">
      <c r="A163" s="5" t="s">
        <v>173</v>
      </c>
      <c r="B163" s="31">
        <v>-14379.830382480353</v>
      </c>
    </row>
    <row r="164" spans="1:2" x14ac:dyDescent="0.2">
      <c r="A164" s="5" t="s">
        <v>109</v>
      </c>
      <c r="B164" s="31">
        <v>-15586.938973896022</v>
      </c>
    </row>
    <row r="165" spans="1:2" x14ac:dyDescent="0.2">
      <c r="A165" s="5" t="s">
        <v>189</v>
      </c>
      <c r="B165" s="31">
        <v>-15875.779418114444</v>
      </c>
    </row>
    <row r="166" spans="1:2" x14ac:dyDescent="0.2">
      <c r="A166" s="5" t="s">
        <v>170</v>
      </c>
      <c r="B166" s="31">
        <v>-16109.321490791621</v>
      </c>
    </row>
    <row r="167" spans="1:2" x14ac:dyDescent="0.2">
      <c r="A167" s="5" t="s">
        <v>177</v>
      </c>
      <c r="B167" s="31">
        <v>-17291.222950528285</v>
      </c>
    </row>
    <row r="168" spans="1:2" x14ac:dyDescent="0.2">
      <c r="A168" s="5" t="s">
        <v>175</v>
      </c>
      <c r="B168" s="31">
        <v>-18673.423132556891</v>
      </c>
    </row>
    <row r="169" spans="1:2" x14ac:dyDescent="0.2">
      <c r="A169" s="5" t="s">
        <v>199</v>
      </c>
      <c r="B169" s="31">
        <v>-20072.908313931235</v>
      </c>
    </row>
    <row r="170" spans="1:2" x14ac:dyDescent="0.2">
      <c r="A170" s="5" t="s">
        <v>73</v>
      </c>
      <c r="B170" s="31">
        <v>-25791.625733436962</v>
      </c>
    </row>
    <row r="171" spans="1:2" x14ac:dyDescent="0.2">
      <c r="A171" s="5" t="s">
        <v>125</v>
      </c>
      <c r="B171" s="31">
        <v>-26587.011041830963</v>
      </c>
    </row>
    <row r="172" spans="1:2" x14ac:dyDescent="0.2">
      <c r="A172" s="5" t="s">
        <v>449</v>
      </c>
      <c r="B172" s="31">
        <v>0</v>
      </c>
    </row>
    <row r="173" spans="1:2" x14ac:dyDescent="0.2">
      <c r="A173" s="5" t="s">
        <v>178</v>
      </c>
      <c r="B173" s="31">
        <v>-32749.054155270733</v>
      </c>
    </row>
    <row r="174" spans="1:2" x14ac:dyDescent="0.2">
      <c r="A174" s="5" t="s">
        <v>138</v>
      </c>
      <c r="B174" s="31">
        <v>-35373.924124669713</v>
      </c>
    </row>
    <row r="175" spans="1:2" x14ac:dyDescent="0.2">
      <c r="A175" s="5" t="s">
        <v>63</v>
      </c>
      <c r="B175" s="31">
        <v>-35637.466685773892</v>
      </c>
    </row>
    <row r="176" spans="1:2" x14ac:dyDescent="0.2">
      <c r="A176" s="5" t="s">
        <v>191</v>
      </c>
      <c r="B176" s="31">
        <v>-38783.08530618994</v>
      </c>
    </row>
    <row r="177" spans="1:2" x14ac:dyDescent="0.2">
      <c r="A177" s="5" t="s">
        <v>186</v>
      </c>
      <c r="B177" s="31">
        <v>-40390.183572287562</v>
      </c>
    </row>
    <row r="178" spans="1:2" x14ac:dyDescent="0.2">
      <c r="A178" s="5" t="s">
        <v>151</v>
      </c>
      <c r="B178" s="31">
        <v>0</v>
      </c>
    </row>
    <row r="179" spans="1:2" x14ac:dyDescent="0.2">
      <c r="A179" s="5" t="s">
        <v>162</v>
      </c>
      <c r="B179" s="31">
        <v>-48003.748378509314</v>
      </c>
    </row>
    <row r="180" spans="1:2" x14ac:dyDescent="0.2">
      <c r="A180" s="5" t="s">
        <v>180</v>
      </c>
      <c r="B180" s="31">
        <v>-50571.405808252603</v>
      </c>
    </row>
    <row r="181" spans="1:2" x14ac:dyDescent="0.2">
      <c r="A181" s="5" t="s">
        <v>188</v>
      </c>
      <c r="B181" s="31">
        <v>-52655.186518475028</v>
      </c>
    </row>
    <row r="182" spans="1:2" x14ac:dyDescent="0.2">
      <c r="A182" s="5" t="s">
        <v>146</v>
      </c>
      <c r="B182" s="31">
        <v>-94313.292269915284</v>
      </c>
    </row>
    <row r="183" spans="1:2" x14ac:dyDescent="0.2">
      <c r="A183" s="5" t="s">
        <v>218</v>
      </c>
      <c r="B183" s="31">
        <v>-107760.98854587</v>
      </c>
    </row>
    <row r="184" spans="1:2" x14ac:dyDescent="0.2">
      <c r="A184" s="5" t="s">
        <v>96</v>
      </c>
      <c r="B184" s="31">
        <v>-132071.95599167448</v>
      </c>
    </row>
    <row r="185" spans="1:2" x14ac:dyDescent="0.2">
      <c r="A185" s="5" t="s">
        <v>139</v>
      </c>
      <c r="B185" s="31">
        <v>-132331.90987648381</v>
      </c>
    </row>
    <row r="186" spans="1:2" x14ac:dyDescent="0.2">
      <c r="A186" s="5" t="s">
        <v>131</v>
      </c>
      <c r="B186" s="31">
        <v>-134435.74344684117</v>
      </c>
    </row>
    <row r="187" spans="1:2" x14ac:dyDescent="0.2">
      <c r="A187" s="5" t="s">
        <v>163</v>
      </c>
      <c r="B187" s="31">
        <v>-136604.47470998231</v>
      </c>
    </row>
    <row r="188" spans="1:2" x14ac:dyDescent="0.2">
      <c r="A188" s="5" t="s">
        <v>158</v>
      </c>
      <c r="B188" s="31">
        <v>-141564.66828983201</v>
      </c>
    </row>
    <row r="189" spans="1:2" x14ac:dyDescent="0.2">
      <c r="A189" s="5" t="s">
        <v>19</v>
      </c>
      <c r="B189" s="31">
        <v>0</v>
      </c>
    </row>
    <row r="190" spans="1:2" x14ac:dyDescent="0.2">
      <c r="A190" s="5" t="s">
        <v>154</v>
      </c>
      <c r="B190" s="31">
        <v>-141698.98454723551</v>
      </c>
    </row>
    <row r="191" spans="1:2" x14ac:dyDescent="0.2">
      <c r="A191" s="5" t="s">
        <v>192</v>
      </c>
      <c r="B191" s="31">
        <v>-141698.98454723551</v>
      </c>
    </row>
    <row r="192" spans="1:2" x14ac:dyDescent="0.2">
      <c r="A192" s="5" t="s">
        <v>128</v>
      </c>
      <c r="B192" s="31">
        <v>-145683.2443225474</v>
      </c>
    </row>
    <row r="193" spans="1:2" x14ac:dyDescent="0.2">
      <c r="A193" s="5" t="s">
        <v>140</v>
      </c>
      <c r="B193" s="31">
        <v>-145919.84296831931</v>
      </c>
    </row>
    <row r="194" spans="1:2" x14ac:dyDescent="0.2">
      <c r="A194" s="5" t="s">
        <v>129</v>
      </c>
      <c r="B194" s="31">
        <v>-146028.55532328869</v>
      </c>
    </row>
    <row r="195" spans="1:2" x14ac:dyDescent="0.2">
      <c r="A195" s="5" t="s">
        <v>64</v>
      </c>
      <c r="B195" s="31">
        <v>-146129.14124872911</v>
      </c>
    </row>
    <row r="196" spans="1:2" x14ac:dyDescent="0.2">
      <c r="A196" s="5" t="s">
        <v>91</v>
      </c>
      <c r="B196" s="31">
        <v>-146200.35608754077</v>
      </c>
    </row>
    <row r="197" spans="1:2" x14ac:dyDescent="0.2">
      <c r="A197" s="5" t="s">
        <v>58</v>
      </c>
      <c r="B197" s="31">
        <v>-146200.35608754077</v>
      </c>
    </row>
    <row r="198" spans="1:2" x14ac:dyDescent="0.2">
      <c r="A198" s="5" t="s">
        <v>101</v>
      </c>
      <c r="B198" s="31">
        <v>-150267.00005914588</v>
      </c>
    </row>
    <row r="199" spans="1:2" x14ac:dyDescent="0.2">
      <c r="A199" s="5" t="s">
        <v>130</v>
      </c>
      <c r="B199" s="31">
        <v>-150267.00005914588</v>
      </c>
    </row>
    <row r="200" spans="1:2" x14ac:dyDescent="0.2">
      <c r="A200" s="5" t="s">
        <v>126</v>
      </c>
      <c r="B200" s="31">
        <v>-150267.00005914588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6" ht="15" customHeight="1" x14ac:dyDescent="0.2">
      <c r="B2" s="2"/>
      <c r="E2" s="3"/>
    </row>
    <row r="3" spans="1:6" ht="15" customHeight="1" x14ac:dyDescent="0.2">
      <c r="B3" s="2" t="str">
        <f>Índice!A9</f>
        <v>MÊS DE COMPETÊNCIA: Setembro de 2023</v>
      </c>
      <c r="E3" s="3"/>
    </row>
    <row r="5" spans="1:6" x14ac:dyDescent="0.2">
      <c r="A5" s="2" t="s">
        <v>525</v>
      </c>
    </row>
    <row r="6" spans="1:6" x14ac:dyDescent="0.2">
      <c r="A6" s="1" t="s">
        <v>285</v>
      </c>
    </row>
    <row r="8" spans="1:6" x14ac:dyDescent="0.2">
      <c r="A8" s="4" t="s">
        <v>1</v>
      </c>
      <c r="B8" s="6" t="s">
        <v>634</v>
      </c>
    </row>
    <row r="9" spans="1:6" x14ac:dyDescent="0.2">
      <c r="A9" s="10" t="s">
        <v>353</v>
      </c>
      <c r="B9" s="36">
        <v>1356576.0100540542</v>
      </c>
    </row>
    <row r="10" spans="1:6" x14ac:dyDescent="0.2">
      <c r="A10" s="10" t="s">
        <v>354</v>
      </c>
      <c r="B10" s="36">
        <v>2002564.5862702704</v>
      </c>
    </row>
    <row r="11" spans="1:6" x14ac:dyDescent="0.2">
      <c r="A11" s="10" t="s">
        <v>355</v>
      </c>
      <c r="B11" s="36">
        <v>1550372.5829189194</v>
      </c>
    </row>
    <row r="12" spans="1:6" x14ac:dyDescent="0.2">
      <c r="A12" s="10" t="s">
        <v>356</v>
      </c>
      <c r="B12" s="36">
        <v>2260960.0167567562</v>
      </c>
    </row>
    <row r="13" spans="1:6" ht="15" x14ac:dyDescent="0.25">
      <c r="A13" s="5" t="s">
        <v>286</v>
      </c>
      <c r="B13" s="31">
        <v>-79194.504399508485</v>
      </c>
      <c r="D13" s="19"/>
      <c r="F13" s="19"/>
    </row>
    <row r="14" spans="1:6" ht="15" x14ac:dyDescent="0.25">
      <c r="A14" s="5" t="s">
        <v>287</v>
      </c>
      <c r="B14" s="31">
        <v>-110492.49492018919</v>
      </c>
      <c r="D14" s="19"/>
      <c r="F14" s="19"/>
    </row>
    <row r="15" spans="1:6" ht="15" x14ac:dyDescent="0.25">
      <c r="A15" s="5" t="s">
        <v>288</v>
      </c>
      <c r="B15" s="31">
        <v>-135762.00754201441</v>
      </c>
      <c r="D15" s="19"/>
      <c r="F15" s="19"/>
    </row>
    <row r="16" spans="1:6" ht="15" x14ac:dyDescent="0.25">
      <c r="A16" s="5" t="s">
        <v>289</v>
      </c>
      <c r="B16" s="31">
        <v>-150846.67504668282</v>
      </c>
      <c r="D16" s="19"/>
      <c r="F16" s="19"/>
    </row>
    <row r="17" spans="1:6" ht="15" x14ac:dyDescent="0.25">
      <c r="A17" s="5" t="s">
        <v>290</v>
      </c>
      <c r="B17" s="31">
        <v>-150846.67504668282</v>
      </c>
      <c r="D17" s="19"/>
      <c r="F17" s="19"/>
    </row>
    <row r="18" spans="1:6" ht="15" x14ac:dyDescent="0.25">
      <c r="A18" s="5" t="s">
        <v>291</v>
      </c>
      <c r="B18" s="31">
        <v>-101821.50565651087</v>
      </c>
      <c r="D18" s="19"/>
      <c r="F18" s="19"/>
    </row>
    <row r="19" spans="1:6" ht="15" x14ac:dyDescent="0.25">
      <c r="A19" s="5" t="s">
        <v>292</v>
      </c>
      <c r="B19" s="31">
        <v>-109363.83940884515</v>
      </c>
      <c r="D19" s="19"/>
      <c r="F19" s="19"/>
    </row>
    <row r="20" spans="1:6" ht="15" x14ac:dyDescent="0.25">
      <c r="A20" s="5" t="s">
        <v>293</v>
      </c>
      <c r="B20" s="31">
        <v>-86736.838151842734</v>
      </c>
      <c r="D20" s="19"/>
      <c r="F20" s="19"/>
    </row>
    <row r="21" spans="1:6" ht="15" x14ac:dyDescent="0.25">
      <c r="A21" s="5" t="s">
        <v>294</v>
      </c>
      <c r="B21" s="31">
        <v>-94279.171904176619</v>
      </c>
      <c r="D21" s="19"/>
      <c r="F21" s="19"/>
    </row>
    <row r="22" spans="1:6" ht="15" x14ac:dyDescent="0.25">
      <c r="A22" s="5" t="s">
        <v>295</v>
      </c>
      <c r="B22" s="31">
        <v>-82965.67127567569</v>
      </c>
      <c r="D22" s="19"/>
      <c r="F22" s="19"/>
    </row>
    <row r="23" spans="1:6" ht="15" x14ac:dyDescent="0.25">
      <c r="A23" s="5" t="s">
        <v>296</v>
      </c>
      <c r="B23" s="31">
        <v>-90508.005028009749</v>
      </c>
      <c r="D23" s="19"/>
      <c r="F23" s="19"/>
    </row>
    <row r="24" spans="1:6" ht="15" x14ac:dyDescent="0.25">
      <c r="A24" s="5" t="s">
        <v>297</v>
      </c>
      <c r="B24" s="31">
        <v>-98050.338780343853</v>
      </c>
      <c r="D24" s="19"/>
      <c r="F24" s="19"/>
    </row>
    <row r="25" spans="1:6" ht="15" x14ac:dyDescent="0.25">
      <c r="A25" s="5" t="s">
        <v>298</v>
      </c>
      <c r="B25" s="31">
        <v>-98050.338780343853</v>
      </c>
      <c r="D25" s="19"/>
      <c r="F25" s="19"/>
    </row>
    <row r="26" spans="1:6" ht="15" x14ac:dyDescent="0.25">
      <c r="A26" s="5" t="s">
        <v>299</v>
      </c>
      <c r="B26" s="31">
        <v>-79194.504399508485</v>
      </c>
      <c r="D26" s="19"/>
      <c r="F26" s="19"/>
    </row>
    <row r="27" spans="1:6" ht="15" x14ac:dyDescent="0.25">
      <c r="A27" s="5" t="s">
        <v>300</v>
      </c>
      <c r="B27" s="31">
        <v>-82965.67127567569</v>
      </c>
      <c r="D27" s="19"/>
      <c r="F27" s="19"/>
    </row>
    <row r="28" spans="1:6" ht="15" x14ac:dyDescent="0.25">
      <c r="A28" s="5" t="s">
        <v>301</v>
      </c>
      <c r="B28" s="31">
        <v>-98050.338780343853</v>
      </c>
      <c r="D28" s="19"/>
      <c r="F28" s="19"/>
    </row>
    <row r="29" spans="1:6" ht="15" x14ac:dyDescent="0.25">
      <c r="A29" s="5" t="s">
        <v>302</v>
      </c>
      <c r="B29" s="31">
        <v>-3825.0382240779541</v>
      </c>
      <c r="D29" s="19"/>
      <c r="F29" s="19"/>
    </row>
    <row r="30" spans="1:6" ht="15" x14ac:dyDescent="0.25">
      <c r="A30" s="5" t="s">
        <v>303</v>
      </c>
      <c r="B30" s="31">
        <v>-150846.67504668282</v>
      </c>
      <c r="D30" s="19"/>
      <c r="F30" s="19"/>
    </row>
    <row r="31" spans="1:6" ht="15" x14ac:dyDescent="0.25">
      <c r="A31" s="5" t="s">
        <v>304</v>
      </c>
      <c r="B31" s="31">
        <v>-86736.838151842734</v>
      </c>
      <c r="D31" s="19"/>
      <c r="F31" s="19"/>
    </row>
    <row r="32" spans="1:6" ht="15" x14ac:dyDescent="0.25">
      <c r="A32" s="5" t="s">
        <v>305</v>
      </c>
      <c r="B32" s="31">
        <v>-98050.338780343853</v>
      </c>
      <c r="D32" s="19"/>
      <c r="F32" s="19"/>
    </row>
    <row r="33" spans="1:6" ht="15" x14ac:dyDescent="0.25">
      <c r="A33" s="5" t="s">
        <v>306</v>
      </c>
      <c r="B33" s="31">
        <v>-135762.00754201441</v>
      </c>
      <c r="D33" s="19"/>
      <c r="F33" s="19"/>
    </row>
    <row r="34" spans="1:6" ht="15" x14ac:dyDescent="0.25">
      <c r="A34" s="5" t="s">
        <v>307</v>
      </c>
      <c r="B34" s="31">
        <v>-105592.67253267785</v>
      </c>
      <c r="D34" s="19"/>
      <c r="F34" s="19"/>
    </row>
    <row r="35" spans="1:6" ht="15" x14ac:dyDescent="0.25">
      <c r="A35" s="5" t="s">
        <v>308</v>
      </c>
      <c r="B35" s="31">
        <v>-135762.00754201441</v>
      </c>
      <c r="D35" s="19"/>
      <c r="F35" s="19"/>
    </row>
    <row r="36" spans="1:6" ht="15" x14ac:dyDescent="0.25">
      <c r="A36" s="5" t="s">
        <v>309</v>
      </c>
      <c r="B36" s="31">
        <v>-75423.337523341412</v>
      </c>
      <c r="D36" s="19"/>
      <c r="F36" s="19"/>
    </row>
    <row r="37" spans="1:6" ht="15" x14ac:dyDescent="0.25">
      <c r="A37" s="5" t="s">
        <v>310</v>
      </c>
      <c r="B37" s="31">
        <v>-75423.337523341412</v>
      </c>
      <c r="D37" s="19"/>
      <c r="F37" s="19"/>
    </row>
    <row r="38" spans="1:6" ht="15" x14ac:dyDescent="0.25">
      <c r="A38" s="5" t="s">
        <v>311</v>
      </c>
      <c r="B38" s="31">
        <v>-113135.00628501203</v>
      </c>
      <c r="D38" s="19"/>
      <c r="F38" s="19"/>
    </row>
    <row r="39" spans="1:6" ht="15" x14ac:dyDescent="0.25">
      <c r="A39" s="5" t="s">
        <v>312</v>
      </c>
      <c r="B39" s="31">
        <v>-90508.005028009749</v>
      </c>
      <c r="D39" s="19"/>
      <c r="F39" s="19"/>
    </row>
    <row r="40" spans="1:6" ht="15" x14ac:dyDescent="0.25">
      <c r="A40" s="5" t="s">
        <v>313</v>
      </c>
      <c r="B40" s="31">
        <v>-150846.67504668282</v>
      </c>
      <c r="D40" s="19"/>
      <c r="F40" s="19"/>
    </row>
    <row r="41" spans="1:6" ht="15" x14ac:dyDescent="0.25">
      <c r="A41" s="5" t="s">
        <v>314</v>
      </c>
      <c r="B41" s="31">
        <v>-101821.50565651087</v>
      </c>
      <c r="D41" s="19"/>
      <c r="F41" s="19"/>
    </row>
    <row r="42" spans="1:6" ht="15" x14ac:dyDescent="0.25">
      <c r="A42" s="5" t="s">
        <v>315</v>
      </c>
      <c r="B42" s="31">
        <v>-101821.50565651087</v>
      </c>
      <c r="D42" s="19"/>
      <c r="F42" s="19"/>
    </row>
    <row r="43" spans="1:6" ht="15" x14ac:dyDescent="0.25">
      <c r="A43" s="5" t="s">
        <v>316</v>
      </c>
      <c r="B43" s="31">
        <v>-86736.838151842734</v>
      </c>
      <c r="D43" s="19"/>
      <c r="F43" s="19"/>
    </row>
    <row r="44" spans="1:6" ht="15" x14ac:dyDescent="0.25">
      <c r="A44" s="5" t="s">
        <v>317</v>
      </c>
      <c r="B44" s="31">
        <v>-150846.67504668282</v>
      </c>
      <c r="D44" s="19"/>
      <c r="F44" s="19"/>
    </row>
    <row r="45" spans="1:6" ht="15" x14ac:dyDescent="0.25">
      <c r="A45" s="5" t="s">
        <v>318</v>
      </c>
      <c r="B45" s="31">
        <v>-150846.67504668282</v>
      </c>
      <c r="D45" s="19"/>
      <c r="F45" s="19"/>
    </row>
    <row r="46" spans="1:6" ht="15" x14ac:dyDescent="0.25">
      <c r="A46" s="5" t="s">
        <v>319</v>
      </c>
      <c r="B46" s="31">
        <v>-150846.67504668282</v>
      </c>
      <c r="D46" s="19"/>
      <c r="F46" s="19"/>
    </row>
    <row r="47" spans="1:6" ht="15" x14ac:dyDescent="0.25">
      <c r="A47" s="5" t="s">
        <v>320</v>
      </c>
      <c r="B47" s="31">
        <v>-116906.17316117907</v>
      </c>
      <c r="D47" s="19"/>
      <c r="F47" s="19"/>
    </row>
    <row r="48" spans="1:6" ht="15" x14ac:dyDescent="0.25">
      <c r="A48" s="5" t="s">
        <v>321</v>
      </c>
      <c r="B48" s="31">
        <v>-101821.50565651087</v>
      </c>
      <c r="D48" s="19"/>
      <c r="F48" s="19"/>
    </row>
    <row r="49" spans="1:6" ht="15" x14ac:dyDescent="0.25">
      <c r="A49" s="5" t="s">
        <v>322</v>
      </c>
      <c r="B49" s="31">
        <v>-150846.67504668282</v>
      </c>
      <c r="D49" s="19"/>
      <c r="F49" s="19"/>
    </row>
    <row r="50" spans="1:6" ht="15" x14ac:dyDescent="0.25">
      <c r="A50" s="5" t="s">
        <v>323</v>
      </c>
      <c r="B50" s="31">
        <v>-98050.338780343853</v>
      </c>
      <c r="D50" s="19"/>
      <c r="F50" s="19"/>
    </row>
    <row r="51" spans="1:6" ht="15" x14ac:dyDescent="0.25">
      <c r="A51" s="5" t="s">
        <v>324</v>
      </c>
      <c r="B51" s="31">
        <v>-101821.50565651087</v>
      </c>
      <c r="D51" s="19"/>
      <c r="F51" s="19"/>
    </row>
    <row r="52" spans="1:6" ht="15" x14ac:dyDescent="0.25">
      <c r="A52" s="5" t="s">
        <v>325</v>
      </c>
      <c r="B52" s="31">
        <v>-90508.005028009749</v>
      </c>
      <c r="D52" s="19"/>
      <c r="F52" s="19"/>
    </row>
    <row r="53" spans="1:6" ht="15" x14ac:dyDescent="0.25">
      <c r="A53" s="5" t="s">
        <v>326</v>
      </c>
      <c r="B53" s="31">
        <v>-90508.005028009749</v>
      </c>
      <c r="D53" s="19"/>
      <c r="F53" s="19"/>
    </row>
    <row r="54" spans="1:6" ht="15" x14ac:dyDescent="0.25">
      <c r="A54" s="5" t="s">
        <v>327</v>
      </c>
      <c r="B54" s="31">
        <v>-82965.67127567569</v>
      </c>
      <c r="D54" s="19"/>
      <c r="F54" s="19"/>
    </row>
    <row r="55" spans="1:6" ht="15" x14ac:dyDescent="0.25">
      <c r="A55" s="5" t="s">
        <v>328</v>
      </c>
      <c r="B55" s="31">
        <v>-147075.50817051574</v>
      </c>
      <c r="D55" s="19"/>
      <c r="F55" s="19"/>
    </row>
    <row r="56" spans="1:6" ht="15" x14ac:dyDescent="0.25">
      <c r="A56" s="5" t="s">
        <v>329</v>
      </c>
      <c r="B56" s="31">
        <v>-143304.34129434882</v>
      </c>
      <c r="D56" s="19"/>
      <c r="F56" s="19"/>
    </row>
    <row r="57" spans="1:6" ht="15" x14ac:dyDescent="0.25">
      <c r="A57" s="5" t="s">
        <v>330</v>
      </c>
      <c r="B57" s="31">
        <v>-120677.34003734641</v>
      </c>
      <c r="D57" s="19"/>
      <c r="F57" s="19"/>
    </row>
    <row r="58" spans="1:6" ht="15" x14ac:dyDescent="0.25">
      <c r="A58" s="5" t="s">
        <v>331</v>
      </c>
      <c r="B58" s="31">
        <v>-90508.005028009749</v>
      </c>
      <c r="D58" s="19"/>
      <c r="F58" s="19"/>
    </row>
    <row r="59" spans="1:6" ht="15" x14ac:dyDescent="0.25">
      <c r="A59" s="5" t="s">
        <v>332</v>
      </c>
      <c r="B59" s="31">
        <v>-75423.337523341412</v>
      </c>
      <c r="D59" s="19"/>
      <c r="F59" s="19"/>
    </row>
    <row r="60" spans="1:6" ht="15" x14ac:dyDescent="0.25">
      <c r="A60" s="5" t="s">
        <v>333</v>
      </c>
      <c r="B60" s="31">
        <v>-79194.504399508485</v>
      </c>
      <c r="D60" s="19"/>
      <c r="F60" s="19"/>
    </row>
    <row r="61" spans="1:6" ht="15" x14ac:dyDescent="0.25">
      <c r="A61" s="5" t="s">
        <v>334</v>
      </c>
      <c r="B61" s="31">
        <v>-116906.17316117907</v>
      </c>
      <c r="D61" s="19"/>
      <c r="F61" s="19"/>
    </row>
    <row r="62" spans="1:6" ht="15" x14ac:dyDescent="0.25">
      <c r="A62" s="5" t="s">
        <v>335</v>
      </c>
      <c r="B62" s="31">
        <v>-113135.00628501203</v>
      </c>
      <c r="D62" s="19"/>
      <c r="F62" s="19"/>
    </row>
    <row r="63" spans="1:6" ht="15" x14ac:dyDescent="0.25">
      <c r="A63" s="5" t="s">
        <v>336</v>
      </c>
      <c r="B63" s="31">
        <v>-116906.17316117907</v>
      </c>
      <c r="D63" s="19"/>
      <c r="F63" s="19"/>
    </row>
    <row r="64" spans="1:6" ht="15" x14ac:dyDescent="0.25">
      <c r="A64" s="5" t="s">
        <v>337</v>
      </c>
      <c r="B64" s="31">
        <v>-150846.67504668282</v>
      </c>
      <c r="D64" s="19"/>
      <c r="F64" s="19"/>
    </row>
    <row r="65" spans="1:6" ht="15" x14ac:dyDescent="0.25">
      <c r="A65" s="5" t="s">
        <v>338</v>
      </c>
      <c r="B65" s="31">
        <v>-150846.67504668282</v>
      </c>
      <c r="D65" s="19"/>
      <c r="F65" s="19"/>
    </row>
    <row r="66" spans="1:6" ht="15" x14ac:dyDescent="0.25">
      <c r="A66" s="5" t="s">
        <v>339</v>
      </c>
      <c r="B66" s="31">
        <v>-75423.337523341412</v>
      </c>
      <c r="D66" s="19"/>
      <c r="F66" s="19"/>
    </row>
    <row r="67" spans="1:6" ht="15" x14ac:dyDescent="0.25">
      <c r="A67" s="5" t="s">
        <v>340</v>
      </c>
      <c r="B67" s="31">
        <v>-98050.338780343853</v>
      </c>
      <c r="D67" s="19"/>
      <c r="F67" s="19"/>
    </row>
    <row r="68" spans="1:6" ht="15" x14ac:dyDescent="0.25">
      <c r="A68" s="5" t="s">
        <v>341</v>
      </c>
      <c r="B68" s="31">
        <v>-135762.00754201441</v>
      </c>
      <c r="D68" s="19"/>
      <c r="F68" s="19"/>
    </row>
    <row r="69" spans="1:6" ht="15" x14ac:dyDescent="0.25">
      <c r="A69" s="5" t="s">
        <v>342</v>
      </c>
      <c r="B69" s="31">
        <v>-75423.337523341412</v>
      </c>
      <c r="D69" s="19"/>
      <c r="F69" s="19"/>
    </row>
    <row r="70" spans="1:6" ht="15" x14ac:dyDescent="0.25">
      <c r="A70" s="5" t="s">
        <v>343</v>
      </c>
      <c r="B70" s="31">
        <v>-15387.105051805736</v>
      </c>
      <c r="D70" s="19"/>
      <c r="F70" s="19"/>
    </row>
    <row r="71" spans="1:6" ht="15" x14ac:dyDescent="0.25">
      <c r="A71" s="5" t="s">
        <v>344</v>
      </c>
      <c r="B71" s="31">
        <v>-131990.84066584765</v>
      </c>
      <c r="D71" s="19"/>
      <c r="F71" s="19"/>
    </row>
    <row r="72" spans="1:6" ht="15" x14ac:dyDescent="0.25">
      <c r="A72" s="5" t="s">
        <v>345</v>
      </c>
      <c r="B72" s="31">
        <v>-86736.838151842734</v>
      </c>
      <c r="D72" s="19"/>
      <c r="F72" s="19"/>
    </row>
    <row r="73" spans="1:6" ht="15" x14ac:dyDescent="0.25">
      <c r="A73" s="5" t="s">
        <v>346</v>
      </c>
      <c r="B73" s="31">
        <v>-105592.67253267785</v>
      </c>
      <c r="D73" s="19"/>
      <c r="F73" s="19"/>
    </row>
    <row r="74" spans="1:6" ht="15" x14ac:dyDescent="0.25">
      <c r="A74" s="5" t="s">
        <v>347</v>
      </c>
      <c r="B74" s="31">
        <v>-150846.67504668282</v>
      </c>
      <c r="D74" s="19"/>
      <c r="F74" s="19"/>
    </row>
    <row r="75" spans="1:6" ht="15" x14ac:dyDescent="0.25">
      <c r="A75" s="5" t="s">
        <v>348</v>
      </c>
      <c r="B75" s="31">
        <v>-79194.504399508485</v>
      </c>
      <c r="D75" s="19"/>
      <c r="F75" s="19"/>
    </row>
    <row r="76" spans="1:6" ht="15" x14ac:dyDescent="0.25">
      <c r="A76" s="5" t="s">
        <v>349</v>
      </c>
      <c r="B76" s="31">
        <v>-128219.67378968041</v>
      </c>
      <c r="D76" s="19"/>
      <c r="F76" s="19"/>
    </row>
    <row r="77" spans="1:6" ht="15" x14ac:dyDescent="0.25">
      <c r="A77" s="5" t="s">
        <v>350</v>
      </c>
      <c r="B77" s="31">
        <v>-75423.337523341412</v>
      </c>
      <c r="D77" s="19"/>
      <c r="F77" s="19"/>
    </row>
    <row r="78" spans="1:6" ht="15" x14ac:dyDescent="0.25">
      <c r="A78" s="5" t="s">
        <v>351</v>
      </c>
      <c r="B78" s="31">
        <v>-109363.83940884515</v>
      </c>
      <c r="D78" s="19"/>
      <c r="F78" s="19"/>
    </row>
    <row r="79" spans="1:6" ht="15" x14ac:dyDescent="0.25">
      <c r="A79" s="5" t="s">
        <v>352</v>
      </c>
      <c r="B79" s="31">
        <v>-150846.67504668282</v>
      </c>
      <c r="D79" s="19"/>
      <c r="F79" s="19"/>
    </row>
    <row r="80" spans="1:6" ht="15" x14ac:dyDescent="0.25">
      <c r="D80" s="19"/>
      <c r="F80" s="19"/>
    </row>
    <row r="81" spans="4:6" ht="15" x14ac:dyDescent="0.25">
      <c r="D81" s="19"/>
      <c r="F81" s="19"/>
    </row>
    <row r="82" spans="4:6" ht="15" x14ac:dyDescent="0.25">
      <c r="D82" s="19"/>
      <c r="F82" s="19"/>
    </row>
    <row r="83" spans="4:6" ht="15" x14ac:dyDescent="0.25">
      <c r="D83" s="19"/>
      <c r="F83" s="19"/>
    </row>
    <row r="84" spans="4:6" ht="15" x14ac:dyDescent="0.25">
      <c r="D84" s="19"/>
      <c r="F84" s="19"/>
    </row>
    <row r="85" spans="4:6" ht="15" x14ac:dyDescent="0.25">
      <c r="D85" s="19"/>
      <c r="F85" s="19"/>
    </row>
    <row r="86" spans="4:6" ht="15" x14ac:dyDescent="0.25">
      <c r="F86" s="19"/>
    </row>
    <row r="87" spans="4:6" ht="15" x14ac:dyDescent="0.25">
      <c r="F87" s="19"/>
    </row>
    <row r="88" spans="4:6" ht="15" x14ac:dyDescent="0.25">
      <c r="F88" s="19"/>
    </row>
    <row r="89" spans="4:6" ht="15" x14ac:dyDescent="0.25">
      <c r="F89" s="19"/>
    </row>
    <row r="90" spans="4:6" ht="15" x14ac:dyDescent="0.25">
      <c r="F90" s="19"/>
    </row>
    <row r="91" spans="4:6" ht="15" x14ac:dyDescent="0.25">
      <c r="F91" s="19"/>
    </row>
    <row r="92" spans="4:6" ht="15" x14ac:dyDescent="0.25">
      <c r="F92" s="19"/>
    </row>
    <row r="93" spans="4:6" ht="15" x14ac:dyDescent="0.25">
      <c r="F93" s="19"/>
    </row>
    <row r="94" spans="4:6" ht="15" x14ac:dyDescent="0.25">
      <c r="F94" s="19"/>
    </row>
    <row r="95" spans="4:6" ht="15" x14ac:dyDescent="0.25">
      <c r="F95" s="19"/>
    </row>
    <row r="96" spans="4:6" ht="15" x14ac:dyDescent="0.25">
      <c r="F96" s="19"/>
    </row>
    <row r="97" spans="6:6" ht="15" x14ac:dyDescent="0.25">
      <c r="F97" s="19"/>
    </row>
    <row r="98" spans="6:6" ht="15" x14ac:dyDescent="0.25">
      <c r="F98" s="19"/>
    </row>
    <row r="99" spans="6:6" ht="15" x14ac:dyDescent="0.25">
      <c r="F99" s="19"/>
    </row>
    <row r="100" spans="6:6" ht="15" x14ac:dyDescent="0.25">
      <c r="F100" s="19"/>
    </row>
    <row r="101" spans="6:6" ht="15" x14ac:dyDescent="0.25">
      <c r="F101" s="19"/>
    </row>
    <row r="102" spans="6:6" ht="15" x14ac:dyDescent="0.25">
      <c r="F102" s="19"/>
    </row>
    <row r="103" spans="6:6" ht="15" x14ac:dyDescent="0.25">
      <c r="F103" s="19"/>
    </row>
    <row r="104" spans="6:6" ht="15" x14ac:dyDescent="0.25">
      <c r="F104" s="19"/>
    </row>
    <row r="105" spans="6:6" ht="15" x14ac:dyDescent="0.25">
      <c r="F105" s="19"/>
    </row>
    <row r="106" spans="6:6" ht="15" x14ac:dyDescent="0.25">
      <c r="F106" s="19"/>
    </row>
    <row r="107" spans="6:6" ht="15" x14ac:dyDescent="0.25">
      <c r="F107" s="19"/>
    </row>
    <row r="108" spans="6:6" ht="15" x14ac:dyDescent="0.25">
      <c r="F108" s="19"/>
    </row>
    <row r="109" spans="6:6" ht="15" x14ac:dyDescent="0.25">
      <c r="F109" s="19"/>
    </row>
    <row r="110" spans="6:6" ht="15" x14ac:dyDescent="0.25">
      <c r="F110" s="19"/>
    </row>
    <row r="111" spans="6:6" ht="15" x14ac:dyDescent="0.25">
      <c r="F111" s="19"/>
    </row>
    <row r="112" spans="6:6" ht="15" x14ac:dyDescent="0.25">
      <c r="F112" s="19"/>
    </row>
    <row r="113" spans="6:6" ht="15" x14ac:dyDescent="0.25">
      <c r="F113" s="19"/>
    </row>
    <row r="114" spans="6:6" ht="15" x14ac:dyDescent="0.25">
      <c r="F114" s="19"/>
    </row>
    <row r="115" spans="6:6" ht="15" x14ac:dyDescent="0.25">
      <c r="F115" s="19"/>
    </row>
    <row r="116" spans="6:6" ht="15" x14ac:dyDescent="0.25">
      <c r="F116" s="19"/>
    </row>
    <row r="117" spans="6:6" ht="15" x14ac:dyDescent="0.25">
      <c r="F117" s="19"/>
    </row>
    <row r="118" spans="6:6" ht="15" x14ac:dyDescent="0.25">
      <c r="F118" s="19"/>
    </row>
    <row r="119" spans="6:6" ht="15" x14ac:dyDescent="0.25">
      <c r="F119" s="19"/>
    </row>
    <row r="120" spans="6:6" ht="15" x14ac:dyDescent="0.25">
      <c r="F120" s="19"/>
    </row>
    <row r="121" spans="6:6" ht="15" x14ac:dyDescent="0.25">
      <c r="F121" s="19"/>
    </row>
    <row r="122" spans="6:6" ht="15" x14ac:dyDescent="0.25">
      <c r="F122" s="19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526</v>
      </c>
    </row>
    <row r="6" spans="1:8" x14ac:dyDescent="0.2">
      <c r="A6" s="1" t="s">
        <v>462</v>
      </c>
    </row>
    <row r="8" spans="1:8" x14ac:dyDescent="0.2">
      <c r="A8" s="4" t="s">
        <v>1</v>
      </c>
      <c r="B8" s="6" t="s">
        <v>635</v>
      </c>
    </row>
    <row r="9" spans="1:8" x14ac:dyDescent="0.2">
      <c r="A9" s="10" t="s">
        <v>273</v>
      </c>
      <c r="B9" s="36">
        <v>504300.30924156017</v>
      </c>
    </row>
    <row r="10" spans="1:8" x14ac:dyDescent="0.2">
      <c r="A10" s="14" t="s">
        <v>61</v>
      </c>
      <c r="B10" s="34">
        <v>4979.2296102344071</v>
      </c>
    </row>
    <row r="11" spans="1:8" x14ac:dyDescent="0.2">
      <c r="A11" s="24" t="s">
        <v>82</v>
      </c>
      <c r="B11" s="31">
        <v>4979.2296102344071</v>
      </c>
    </row>
    <row r="12" spans="1:8" x14ac:dyDescent="0.2">
      <c r="A12" s="24" t="s">
        <v>70</v>
      </c>
      <c r="B12" s="31">
        <v>4908.6918857604023</v>
      </c>
    </row>
    <row r="13" spans="1:8" x14ac:dyDescent="0.2">
      <c r="A13" s="5" t="s">
        <v>89</v>
      </c>
      <c r="B13" s="31">
        <v>4866.7916896087154</v>
      </c>
    </row>
    <row r="14" spans="1:8" x14ac:dyDescent="0.2">
      <c r="A14" s="5" t="s">
        <v>78</v>
      </c>
      <c r="B14" s="31">
        <v>4694.1738297279235</v>
      </c>
    </row>
    <row r="15" spans="1:8" x14ac:dyDescent="0.2">
      <c r="A15" s="5" t="s">
        <v>92</v>
      </c>
      <c r="B15" s="31">
        <v>4694.1738297279235</v>
      </c>
    </row>
    <row r="16" spans="1:8" x14ac:dyDescent="0.2">
      <c r="A16" s="5" t="s">
        <v>57</v>
      </c>
      <c r="B16" s="31">
        <v>4645.351828759508</v>
      </c>
    </row>
    <row r="17" spans="1:2" x14ac:dyDescent="0.2">
      <c r="A17" s="5" t="s">
        <v>98</v>
      </c>
      <c r="B17" s="31">
        <v>4645.351828759508</v>
      </c>
    </row>
    <row r="18" spans="1:2" x14ac:dyDescent="0.2">
      <c r="A18" s="5" t="s">
        <v>90</v>
      </c>
      <c r="B18" s="31">
        <v>4645.351828759508</v>
      </c>
    </row>
    <row r="19" spans="1:2" x14ac:dyDescent="0.2">
      <c r="A19" s="5" t="s">
        <v>121</v>
      </c>
      <c r="B19" s="31">
        <v>4645.351828759508</v>
      </c>
    </row>
    <row r="20" spans="1:2" x14ac:dyDescent="0.2">
      <c r="A20" s="5" t="s">
        <v>137</v>
      </c>
      <c r="B20" s="31">
        <v>4645.351828759508</v>
      </c>
    </row>
    <row r="21" spans="1:2" x14ac:dyDescent="0.2">
      <c r="A21" s="5" t="s">
        <v>99</v>
      </c>
      <c r="B21" s="31">
        <v>4645.351828759508</v>
      </c>
    </row>
    <row r="22" spans="1:2" x14ac:dyDescent="0.2">
      <c r="A22" s="5" t="s">
        <v>84</v>
      </c>
      <c r="B22" s="31">
        <v>4645.351828759508</v>
      </c>
    </row>
    <row r="23" spans="1:2" x14ac:dyDescent="0.2">
      <c r="A23" s="5" t="s">
        <v>83</v>
      </c>
      <c r="B23" s="31">
        <v>4645.351828759508</v>
      </c>
    </row>
    <row r="24" spans="1:2" x14ac:dyDescent="0.2">
      <c r="A24" s="5" t="s">
        <v>67</v>
      </c>
      <c r="B24" s="31">
        <v>4380.2098741330883</v>
      </c>
    </row>
    <row r="25" spans="1:2" x14ac:dyDescent="0.2">
      <c r="A25" s="5" t="s">
        <v>100</v>
      </c>
      <c r="B25" s="31">
        <v>3974.8324012203534</v>
      </c>
    </row>
    <row r="26" spans="1:2" x14ac:dyDescent="0.2">
      <c r="A26" s="5" t="s">
        <v>85</v>
      </c>
      <c r="B26" s="31">
        <v>3500.3793621570076</v>
      </c>
    </row>
    <row r="27" spans="1:2" x14ac:dyDescent="0.2">
      <c r="A27" s="5" t="s">
        <v>374</v>
      </c>
      <c r="B27" s="31">
        <v>3494.5232374088459</v>
      </c>
    </row>
    <row r="28" spans="1:2" x14ac:dyDescent="0.2">
      <c r="A28" s="5" t="s">
        <v>9</v>
      </c>
      <c r="B28" s="31">
        <v>3441.9534630615876</v>
      </c>
    </row>
    <row r="29" spans="1:2" x14ac:dyDescent="0.2">
      <c r="A29" s="5" t="s">
        <v>95</v>
      </c>
      <c r="B29" s="31">
        <v>3164.0486519084393</v>
      </c>
    </row>
    <row r="30" spans="1:2" x14ac:dyDescent="0.2">
      <c r="A30" s="5" t="s">
        <v>74</v>
      </c>
      <c r="B30" s="31">
        <v>3086.8135868180566</v>
      </c>
    </row>
    <row r="31" spans="1:2" x14ac:dyDescent="0.2">
      <c r="A31" s="5" t="s">
        <v>69</v>
      </c>
      <c r="B31" s="31">
        <v>3086.8135868180566</v>
      </c>
    </row>
    <row r="32" spans="1:2" x14ac:dyDescent="0.2">
      <c r="A32" s="5" t="s">
        <v>377</v>
      </c>
      <c r="B32" s="31">
        <v>3022.1531482866612</v>
      </c>
    </row>
    <row r="33" spans="1:2" x14ac:dyDescent="0.2">
      <c r="A33" s="5" t="s">
        <v>379</v>
      </c>
      <c r="B33" s="31">
        <v>2832.5030481115959</v>
      </c>
    </row>
    <row r="34" spans="1:2" x14ac:dyDescent="0.2">
      <c r="A34" s="5" t="s">
        <v>216</v>
      </c>
      <c r="B34" s="31">
        <v>2773.1494085086692</v>
      </c>
    </row>
    <row r="35" spans="1:2" x14ac:dyDescent="0.2">
      <c r="A35" s="5" t="s">
        <v>242</v>
      </c>
      <c r="B35" s="31">
        <v>2509.3280624855956</v>
      </c>
    </row>
    <row r="36" spans="1:2" x14ac:dyDescent="0.2">
      <c r="A36" s="5" t="s">
        <v>4</v>
      </c>
      <c r="B36" s="31">
        <v>2264.37733678011</v>
      </c>
    </row>
    <row r="37" spans="1:2" x14ac:dyDescent="0.2">
      <c r="A37" s="5" t="s">
        <v>80</v>
      </c>
      <c r="B37" s="31">
        <v>2142.7076718365261</v>
      </c>
    </row>
    <row r="38" spans="1:2" x14ac:dyDescent="0.2">
      <c r="A38" s="5" t="s">
        <v>378</v>
      </c>
      <c r="B38" s="31">
        <v>2025.086184209239</v>
      </c>
    </row>
    <row r="39" spans="1:2" x14ac:dyDescent="0.2">
      <c r="A39" s="5" t="s">
        <v>380</v>
      </c>
      <c r="B39" s="31">
        <v>1803.5035500114693</v>
      </c>
    </row>
    <row r="40" spans="1:2" x14ac:dyDescent="0.2">
      <c r="A40" s="5" t="s">
        <v>364</v>
      </c>
      <c r="B40" s="31">
        <v>1658.0672540516432</v>
      </c>
    </row>
    <row r="41" spans="1:2" x14ac:dyDescent="0.2">
      <c r="A41" s="5" t="s">
        <v>15</v>
      </c>
      <c r="B41" s="31">
        <v>1448.2308854003084</v>
      </c>
    </row>
    <row r="42" spans="1:2" x14ac:dyDescent="0.2">
      <c r="A42" s="5" t="s">
        <v>362</v>
      </c>
      <c r="B42" s="31">
        <v>1427.3280426852573</v>
      </c>
    </row>
    <row r="43" spans="1:2" x14ac:dyDescent="0.2">
      <c r="A43" s="5" t="s">
        <v>59</v>
      </c>
      <c r="B43" s="31">
        <v>1291.0129814619811</v>
      </c>
    </row>
    <row r="44" spans="1:2" x14ac:dyDescent="0.2">
      <c r="A44" s="5" t="s">
        <v>363</v>
      </c>
      <c r="B44" s="31">
        <v>1279.8314957434279</v>
      </c>
    </row>
    <row r="45" spans="1:2" x14ac:dyDescent="0.2">
      <c r="A45" s="5" t="s">
        <v>219</v>
      </c>
      <c r="B45" s="31">
        <v>1267.5423196654256</v>
      </c>
    </row>
    <row r="46" spans="1:2" x14ac:dyDescent="0.2">
      <c r="A46" s="5" t="s">
        <v>222</v>
      </c>
      <c r="B46" s="31">
        <v>1072.2049263973558</v>
      </c>
    </row>
    <row r="47" spans="1:2" x14ac:dyDescent="0.2">
      <c r="A47" s="5" t="s">
        <v>365</v>
      </c>
      <c r="B47" s="31">
        <v>1051.2001410897947</v>
      </c>
    </row>
    <row r="48" spans="1:2" x14ac:dyDescent="0.2">
      <c r="A48" s="5" t="s">
        <v>367</v>
      </c>
      <c r="B48" s="31">
        <v>1002.6875640098397</v>
      </c>
    </row>
    <row r="49" spans="1:2" x14ac:dyDescent="0.2">
      <c r="A49" s="5" t="s">
        <v>366</v>
      </c>
      <c r="B49" s="31">
        <v>818.26929170316032</v>
      </c>
    </row>
    <row r="50" spans="1:2" x14ac:dyDescent="0.2">
      <c r="A50" s="5" t="s">
        <v>357</v>
      </c>
      <c r="B50" s="31">
        <v>734.57312627526755</v>
      </c>
    </row>
    <row r="51" spans="1:2" x14ac:dyDescent="0.2">
      <c r="A51" s="5" t="s">
        <v>361</v>
      </c>
      <c r="B51" s="31">
        <v>733.12096654806248</v>
      </c>
    </row>
    <row r="52" spans="1:2" x14ac:dyDescent="0.2">
      <c r="A52" s="5" t="s">
        <v>360</v>
      </c>
      <c r="B52" s="31">
        <v>733.12096654806248</v>
      </c>
    </row>
    <row r="53" spans="1:2" x14ac:dyDescent="0.2">
      <c r="A53" s="5" t="s">
        <v>118</v>
      </c>
      <c r="B53" s="31">
        <v>733.12096654806248</v>
      </c>
    </row>
    <row r="54" spans="1:2" x14ac:dyDescent="0.2">
      <c r="A54" s="5" t="s">
        <v>370</v>
      </c>
      <c r="B54" s="31">
        <v>625.79118183445792</v>
      </c>
    </row>
    <row r="55" spans="1:2" x14ac:dyDescent="0.2">
      <c r="A55" s="5" t="s">
        <v>459</v>
      </c>
      <c r="B55" s="31">
        <v>550.69094104737997</v>
      </c>
    </row>
    <row r="56" spans="1:2" x14ac:dyDescent="0.2">
      <c r="A56" s="5" t="s">
        <v>375</v>
      </c>
      <c r="B56" s="31">
        <v>519.76072898232576</v>
      </c>
    </row>
    <row r="57" spans="1:2" x14ac:dyDescent="0.2">
      <c r="A57" s="5" t="s">
        <v>369</v>
      </c>
      <c r="B57" s="31">
        <v>497.38333786207932</v>
      </c>
    </row>
    <row r="58" spans="1:2" x14ac:dyDescent="0.2">
      <c r="A58" s="5" t="s">
        <v>371</v>
      </c>
      <c r="B58" s="31">
        <v>460.97408806057774</v>
      </c>
    </row>
    <row r="59" spans="1:2" x14ac:dyDescent="0.2">
      <c r="A59" s="5" t="s">
        <v>450</v>
      </c>
      <c r="B59" s="31">
        <v>454.01112529574749</v>
      </c>
    </row>
    <row r="60" spans="1:2" x14ac:dyDescent="0.2">
      <c r="A60" s="5" t="s">
        <v>60</v>
      </c>
      <c r="B60" s="31">
        <v>423.47806706831381</v>
      </c>
    </row>
    <row r="61" spans="1:2" x14ac:dyDescent="0.2">
      <c r="A61" s="5" t="s">
        <v>368</v>
      </c>
      <c r="B61" s="31">
        <v>349.77273755968844</v>
      </c>
    </row>
    <row r="62" spans="1:2" x14ac:dyDescent="0.2">
      <c r="A62" s="5" t="s">
        <v>456</v>
      </c>
      <c r="B62" s="31">
        <v>333.87778147489826</v>
      </c>
    </row>
    <row r="63" spans="1:2" x14ac:dyDescent="0.2">
      <c r="A63" s="5" t="s">
        <v>191</v>
      </c>
      <c r="B63" s="31">
        <v>333.87778147489826</v>
      </c>
    </row>
    <row r="64" spans="1:2" x14ac:dyDescent="0.2">
      <c r="A64" s="5" t="s">
        <v>214</v>
      </c>
      <c r="B64" s="31">
        <v>256.12901978048586</v>
      </c>
    </row>
    <row r="65" spans="1:2" x14ac:dyDescent="0.2">
      <c r="A65" s="5" t="s">
        <v>52</v>
      </c>
      <c r="B65" s="31">
        <v>243.15900310199717</v>
      </c>
    </row>
    <row r="66" spans="1:2" x14ac:dyDescent="0.2">
      <c r="A66" s="5" t="s">
        <v>457</v>
      </c>
      <c r="B66" s="31">
        <v>241.61819122774446</v>
      </c>
    </row>
    <row r="67" spans="1:2" x14ac:dyDescent="0.2">
      <c r="A67" s="5" t="s">
        <v>376</v>
      </c>
      <c r="B67" s="31">
        <v>155.33682547131443</v>
      </c>
    </row>
    <row r="68" spans="1:2" x14ac:dyDescent="0.2">
      <c r="A68" s="5" t="s">
        <v>75</v>
      </c>
      <c r="B68" s="31">
        <v>79.317908327981968</v>
      </c>
    </row>
    <row r="69" spans="1:2" x14ac:dyDescent="0.2">
      <c r="A69" s="5" t="s">
        <v>54</v>
      </c>
      <c r="B69" s="31">
        <v>13.071135673016519</v>
      </c>
    </row>
    <row r="70" spans="1:2" x14ac:dyDescent="0.2">
      <c r="A70" s="5" t="s">
        <v>446</v>
      </c>
      <c r="B70" s="31">
        <v>0</v>
      </c>
    </row>
    <row r="71" spans="1:2" x14ac:dyDescent="0.2">
      <c r="A71" s="5" t="s">
        <v>521</v>
      </c>
      <c r="B71" s="31">
        <v>0</v>
      </c>
    </row>
    <row r="72" spans="1:2" x14ac:dyDescent="0.2">
      <c r="A72" s="5" t="s">
        <v>460</v>
      </c>
      <c r="B72" s="31">
        <v>0</v>
      </c>
    </row>
    <row r="73" spans="1:2" x14ac:dyDescent="0.2">
      <c r="A73" s="5" t="s">
        <v>454</v>
      </c>
      <c r="B73" s="31">
        <v>0</v>
      </c>
    </row>
    <row r="74" spans="1:2" x14ac:dyDescent="0.2">
      <c r="A74" s="5" t="s">
        <v>81</v>
      </c>
      <c r="B74" s="31">
        <v>-10.831944737510943</v>
      </c>
    </row>
    <row r="75" spans="1:2" x14ac:dyDescent="0.2">
      <c r="A75" s="5" t="s">
        <v>45</v>
      </c>
      <c r="B75" s="31">
        <v>-18.754573161548858</v>
      </c>
    </row>
    <row r="76" spans="1:2" x14ac:dyDescent="0.2">
      <c r="A76" s="5" t="s">
        <v>55</v>
      </c>
      <c r="B76" s="31">
        <v>-104.00106496394376</v>
      </c>
    </row>
    <row r="77" spans="1:2" x14ac:dyDescent="0.2">
      <c r="A77" s="5" t="s">
        <v>444</v>
      </c>
      <c r="B77" s="31">
        <v>-109.17130163966794</v>
      </c>
    </row>
    <row r="78" spans="1:2" x14ac:dyDescent="0.2">
      <c r="A78" s="5" t="s">
        <v>152</v>
      </c>
      <c r="B78" s="31">
        <v>-129.05015808688495</v>
      </c>
    </row>
    <row r="79" spans="1:2" x14ac:dyDescent="0.2">
      <c r="A79" s="5" t="s">
        <v>523</v>
      </c>
      <c r="B79" s="31">
        <v>0</v>
      </c>
    </row>
    <row r="80" spans="1:2" x14ac:dyDescent="0.2">
      <c r="A80" s="5" t="s">
        <v>455</v>
      </c>
      <c r="B80" s="31">
        <v>-154.70534162383242</v>
      </c>
    </row>
    <row r="81" spans="1:2" x14ac:dyDescent="0.2">
      <c r="A81" s="5" t="s">
        <v>438</v>
      </c>
      <c r="B81" s="31">
        <v>-218.59422736360284</v>
      </c>
    </row>
    <row r="82" spans="1:2" x14ac:dyDescent="0.2">
      <c r="A82" s="5" t="s">
        <v>416</v>
      </c>
      <c r="B82" s="31">
        <v>-218.59422736360284</v>
      </c>
    </row>
    <row r="83" spans="1:2" x14ac:dyDescent="0.2">
      <c r="A83" s="5" t="s">
        <v>451</v>
      </c>
      <c r="B83" s="31">
        <v>-263.45074101654365</v>
      </c>
    </row>
    <row r="84" spans="1:2" x14ac:dyDescent="0.2">
      <c r="A84" s="5" t="s">
        <v>449</v>
      </c>
      <c r="B84" s="31">
        <v>0</v>
      </c>
    </row>
    <row r="85" spans="1:2" x14ac:dyDescent="0.2">
      <c r="A85" s="5" t="s">
        <v>431</v>
      </c>
      <c r="B85" s="31">
        <v>-294.20430534189171</v>
      </c>
    </row>
    <row r="86" spans="1:2" x14ac:dyDescent="0.2">
      <c r="A86" s="5" t="s">
        <v>437</v>
      </c>
      <c r="B86" s="31">
        <v>-332.5202162624434</v>
      </c>
    </row>
    <row r="87" spans="1:2" x14ac:dyDescent="0.2">
      <c r="A87" s="5" t="s">
        <v>383</v>
      </c>
      <c r="B87" s="31">
        <v>-332.5202162624434</v>
      </c>
    </row>
    <row r="88" spans="1:2" x14ac:dyDescent="0.2">
      <c r="A88" s="5" t="s">
        <v>413</v>
      </c>
      <c r="B88" s="31">
        <v>-332.5202162624434</v>
      </c>
    </row>
    <row r="89" spans="1:2" x14ac:dyDescent="0.2">
      <c r="A89" s="5" t="s">
        <v>116</v>
      </c>
      <c r="B89" s="31">
        <v>-332.5202162624434</v>
      </c>
    </row>
    <row r="90" spans="1:2" x14ac:dyDescent="0.2">
      <c r="A90" s="5" t="s">
        <v>389</v>
      </c>
      <c r="B90" s="31">
        <v>-332.5202162624434</v>
      </c>
    </row>
    <row r="91" spans="1:2" x14ac:dyDescent="0.2">
      <c r="A91" s="5" t="s">
        <v>112</v>
      </c>
      <c r="B91" s="31">
        <v>-332.5202162624434</v>
      </c>
    </row>
    <row r="92" spans="1:2" x14ac:dyDescent="0.2">
      <c r="A92" s="5" t="s">
        <v>392</v>
      </c>
      <c r="B92" s="31">
        <v>0</v>
      </c>
    </row>
    <row r="93" spans="1:2" x14ac:dyDescent="0.2">
      <c r="A93" s="5" t="s">
        <v>393</v>
      </c>
      <c r="B93" s="31">
        <v>-332.5202162624434</v>
      </c>
    </row>
    <row r="94" spans="1:2" x14ac:dyDescent="0.2">
      <c r="A94" s="5" t="s">
        <v>433</v>
      </c>
      <c r="B94" s="31">
        <v>-332.5202162624434</v>
      </c>
    </row>
    <row r="95" spans="1:2" x14ac:dyDescent="0.2">
      <c r="A95" s="5" t="s">
        <v>51</v>
      </c>
      <c r="B95" s="31">
        <v>-405.32775944854075</v>
      </c>
    </row>
    <row r="96" spans="1:2" x14ac:dyDescent="0.2">
      <c r="A96" s="5" t="s">
        <v>396</v>
      </c>
      <c r="B96" s="31">
        <v>-436.36438644852251</v>
      </c>
    </row>
    <row r="97" spans="1:2" x14ac:dyDescent="0.2">
      <c r="A97" s="5" t="s">
        <v>442</v>
      </c>
      <c r="B97" s="31">
        <v>-472.66574918744544</v>
      </c>
    </row>
    <row r="98" spans="1:2" x14ac:dyDescent="0.2">
      <c r="A98" s="5" t="s">
        <v>217</v>
      </c>
      <c r="B98" s="31">
        <v>-477.96245285001078</v>
      </c>
    </row>
    <row r="99" spans="1:2" x14ac:dyDescent="0.2">
      <c r="A99" s="5" t="s">
        <v>419</v>
      </c>
      <c r="B99" s="31">
        <v>-482.04496838014649</v>
      </c>
    </row>
    <row r="100" spans="1:2" x14ac:dyDescent="0.2">
      <c r="A100" s="5" t="s">
        <v>440</v>
      </c>
      <c r="B100" s="31">
        <v>-482.04496838014649</v>
      </c>
    </row>
    <row r="101" spans="1:2" x14ac:dyDescent="0.2">
      <c r="A101" s="5" t="s">
        <v>423</v>
      </c>
      <c r="B101" s="31">
        <v>-482.04496838014649</v>
      </c>
    </row>
    <row r="102" spans="1:2" x14ac:dyDescent="0.2">
      <c r="A102" s="5" t="s">
        <v>180</v>
      </c>
      <c r="B102" s="31">
        <v>-525.54442069930428</v>
      </c>
    </row>
    <row r="103" spans="1:2" x14ac:dyDescent="0.2">
      <c r="A103" s="5" t="s">
        <v>461</v>
      </c>
      <c r="B103" s="31">
        <v>-570.04068968306274</v>
      </c>
    </row>
    <row r="104" spans="1:2" x14ac:dyDescent="0.2">
      <c r="A104" s="5" t="s">
        <v>381</v>
      </c>
      <c r="B104" s="31">
        <v>-602.65602520071843</v>
      </c>
    </row>
    <row r="105" spans="1:2" x14ac:dyDescent="0.2">
      <c r="A105" s="5" t="s">
        <v>407</v>
      </c>
      <c r="B105" s="31">
        <v>-602.65602520071843</v>
      </c>
    </row>
    <row r="106" spans="1:2" x14ac:dyDescent="0.2">
      <c r="A106" s="5" t="s">
        <v>398</v>
      </c>
      <c r="B106" s="31">
        <v>-602.65602520071843</v>
      </c>
    </row>
    <row r="107" spans="1:2" x14ac:dyDescent="0.2">
      <c r="A107" s="5" t="s">
        <v>410</v>
      </c>
      <c r="B107" s="31">
        <v>-602.65602520071843</v>
      </c>
    </row>
    <row r="108" spans="1:2" x14ac:dyDescent="0.2">
      <c r="A108" s="5" t="s">
        <v>443</v>
      </c>
      <c r="B108" s="31">
        <v>-602.65602520071843</v>
      </c>
    </row>
    <row r="109" spans="1:2" x14ac:dyDescent="0.2">
      <c r="A109" s="5" t="s">
        <v>427</v>
      </c>
      <c r="B109" s="31">
        <v>-602.65602520071843</v>
      </c>
    </row>
    <row r="110" spans="1:2" x14ac:dyDescent="0.2">
      <c r="A110" s="5" t="s">
        <v>394</v>
      </c>
      <c r="B110" s="31">
        <v>-742.80155812572048</v>
      </c>
    </row>
    <row r="111" spans="1:2" x14ac:dyDescent="0.2">
      <c r="A111" s="5" t="s">
        <v>432</v>
      </c>
      <c r="B111" s="31">
        <v>-742.80155812572048</v>
      </c>
    </row>
    <row r="112" spans="1:2" x14ac:dyDescent="0.2">
      <c r="A112" s="5" t="s">
        <v>395</v>
      </c>
      <c r="B112" s="31">
        <v>-742.80155812572048</v>
      </c>
    </row>
    <row r="113" spans="1:2" x14ac:dyDescent="0.2">
      <c r="A113" s="5" t="s">
        <v>428</v>
      </c>
      <c r="B113" s="31">
        <v>-742.80155812572048</v>
      </c>
    </row>
    <row r="114" spans="1:2" x14ac:dyDescent="0.2">
      <c r="A114" s="5" t="s">
        <v>127</v>
      </c>
      <c r="B114" s="31">
        <v>-760.7740019152883</v>
      </c>
    </row>
    <row r="115" spans="1:2" x14ac:dyDescent="0.2">
      <c r="A115" s="5" t="s">
        <v>447</v>
      </c>
      <c r="B115" s="31">
        <v>0</v>
      </c>
    </row>
    <row r="116" spans="1:2" x14ac:dyDescent="0.2">
      <c r="A116" s="5" t="s">
        <v>382</v>
      </c>
      <c r="B116" s="31">
        <v>-859.42220217420254</v>
      </c>
    </row>
    <row r="117" spans="1:2" x14ac:dyDescent="0.2">
      <c r="A117" s="5" t="s">
        <v>68</v>
      </c>
      <c r="B117" s="31">
        <v>-861.32693720025839</v>
      </c>
    </row>
    <row r="118" spans="1:2" x14ac:dyDescent="0.2">
      <c r="A118" s="5" t="s">
        <v>409</v>
      </c>
      <c r="B118" s="31">
        <v>-886.29924309533988</v>
      </c>
    </row>
    <row r="119" spans="1:2" x14ac:dyDescent="0.2">
      <c r="A119" s="5" t="s">
        <v>134</v>
      </c>
      <c r="B119" s="31">
        <v>-987.36766169248824</v>
      </c>
    </row>
    <row r="120" spans="1:2" x14ac:dyDescent="0.2">
      <c r="A120" s="5" t="s">
        <v>385</v>
      </c>
      <c r="B120" s="31">
        <v>-987.36766169248824</v>
      </c>
    </row>
    <row r="121" spans="1:2" x14ac:dyDescent="0.2">
      <c r="A121" s="5" t="s">
        <v>417</v>
      </c>
      <c r="B121" s="31">
        <v>-987.36766169248824</v>
      </c>
    </row>
    <row r="122" spans="1:2" x14ac:dyDescent="0.2">
      <c r="A122" s="5" t="s">
        <v>399</v>
      </c>
      <c r="B122" s="31">
        <v>-1089.6074004133836</v>
      </c>
    </row>
    <row r="123" spans="1:2" x14ac:dyDescent="0.2">
      <c r="A123" s="5" t="s">
        <v>411</v>
      </c>
      <c r="B123" s="31">
        <v>-1127.9174343230843</v>
      </c>
    </row>
    <row r="124" spans="1:2" x14ac:dyDescent="0.2">
      <c r="A124" s="5" t="s">
        <v>435</v>
      </c>
      <c r="B124" s="31">
        <v>-1127.9174343230843</v>
      </c>
    </row>
    <row r="125" spans="1:2" x14ac:dyDescent="0.2">
      <c r="A125" s="5" t="s">
        <v>439</v>
      </c>
      <c r="B125" s="31">
        <v>-1127.9174343230843</v>
      </c>
    </row>
    <row r="126" spans="1:2" x14ac:dyDescent="0.2">
      <c r="A126" s="5" t="s">
        <v>401</v>
      </c>
      <c r="B126" s="31">
        <v>-1127.9174343230843</v>
      </c>
    </row>
    <row r="127" spans="1:2" x14ac:dyDescent="0.2">
      <c r="A127" s="5" t="s">
        <v>441</v>
      </c>
      <c r="B127" s="31">
        <v>-1127.9174343230843</v>
      </c>
    </row>
    <row r="128" spans="1:2" x14ac:dyDescent="0.2">
      <c r="A128" s="5" t="s">
        <v>190</v>
      </c>
      <c r="B128" s="31">
        <v>-1127.9174343230843</v>
      </c>
    </row>
    <row r="129" spans="1:2" x14ac:dyDescent="0.2">
      <c r="A129" s="5" t="s">
        <v>425</v>
      </c>
      <c r="B129" s="31">
        <v>-1127.9174343230843</v>
      </c>
    </row>
    <row r="130" spans="1:2" x14ac:dyDescent="0.2">
      <c r="A130" s="5" t="s">
        <v>283</v>
      </c>
      <c r="B130" s="31">
        <v>-1224.8018041485298</v>
      </c>
    </row>
    <row r="131" spans="1:2" x14ac:dyDescent="0.2">
      <c r="A131" s="5" t="s">
        <v>418</v>
      </c>
      <c r="B131" s="31">
        <v>-1257.193543136086</v>
      </c>
    </row>
    <row r="132" spans="1:2" x14ac:dyDescent="0.2">
      <c r="A132" s="5" t="s">
        <v>161</v>
      </c>
      <c r="B132" s="31">
        <v>-1257.193543136086</v>
      </c>
    </row>
    <row r="133" spans="1:2" x14ac:dyDescent="0.2">
      <c r="A133" s="5" t="s">
        <v>87</v>
      </c>
      <c r="B133" s="31">
        <v>-1336.1962083937644</v>
      </c>
    </row>
    <row r="134" spans="1:2" x14ac:dyDescent="0.2">
      <c r="A134" s="5" t="s">
        <v>436</v>
      </c>
      <c r="B134" s="31">
        <v>-1410.1149500464719</v>
      </c>
    </row>
    <row r="135" spans="1:2" x14ac:dyDescent="0.2">
      <c r="A135" s="5" t="s">
        <v>412</v>
      </c>
      <c r="B135" s="31">
        <v>-1410.1149500464719</v>
      </c>
    </row>
    <row r="136" spans="1:2" x14ac:dyDescent="0.2">
      <c r="A136" s="5" t="s">
        <v>422</v>
      </c>
      <c r="B136" s="31">
        <v>-1410.1149500464719</v>
      </c>
    </row>
    <row r="137" spans="1:2" x14ac:dyDescent="0.2">
      <c r="A137" s="5" t="s">
        <v>430</v>
      </c>
      <c r="B137" s="31">
        <v>-1410.1149500464719</v>
      </c>
    </row>
    <row r="138" spans="1:2" x14ac:dyDescent="0.2">
      <c r="A138" s="5" t="s">
        <v>388</v>
      </c>
      <c r="B138" s="31">
        <v>-1410.1149500464719</v>
      </c>
    </row>
    <row r="139" spans="1:2" x14ac:dyDescent="0.2">
      <c r="A139" s="5" t="s">
        <v>391</v>
      </c>
      <c r="B139" s="31">
        <v>-1410.1149500464719</v>
      </c>
    </row>
    <row r="140" spans="1:2" x14ac:dyDescent="0.2">
      <c r="A140" s="5" t="s">
        <v>386</v>
      </c>
      <c r="B140" s="31">
        <v>-1410.1149500464719</v>
      </c>
    </row>
    <row r="141" spans="1:2" x14ac:dyDescent="0.2">
      <c r="A141" s="5" t="s">
        <v>403</v>
      </c>
      <c r="B141" s="31">
        <v>-1588.7074377895042</v>
      </c>
    </row>
    <row r="142" spans="1:2" x14ac:dyDescent="0.2">
      <c r="A142" s="5" t="s">
        <v>135</v>
      </c>
      <c r="B142" s="31">
        <v>-1588.7074377895042</v>
      </c>
    </row>
    <row r="143" spans="1:2" x14ac:dyDescent="0.2">
      <c r="A143" s="5" t="s">
        <v>408</v>
      </c>
      <c r="B143" s="31">
        <v>-1763.5520307390145</v>
      </c>
    </row>
    <row r="144" spans="1:2" x14ac:dyDescent="0.2">
      <c r="A144" s="5" t="s">
        <v>424</v>
      </c>
      <c r="B144" s="31">
        <v>-1763.5520307390145</v>
      </c>
    </row>
    <row r="145" spans="1:2" x14ac:dyDescent="0.2">
      <c r="A145" s="5" t="s">
        <v>390</v>
      </c>
      <c r="B145" s="31">
        <v>-1947.7303111319986</v>
      </c>
    </row>
    <row r="146" spans="1:2" x14ac:dyDescent="0.2">
      <c r="A146" s="5" t="s">
        <v>414</v>
      </c>
      <c r="B146" s="31">
        <v>-2113.9519702082839</v>
      </c>
    </row>
    <row r="147" spans="1:2" x14ac:dyDescent="0.2">
      <c r="A147" s="5" t="s">
        <v>415</v>
      </c>
      <c r="B147" s="31">
        <v>-2326.1573260013097</v>
      </c>
    </row>
    <row r="148" spans="1:2" x14ac:dyDescent="0.2">
      <c r="A148" s="5" t="s">
        <v>434</v>
      </c>
      <c r="B148" s="31">
        <v>-2326.1573260013097</v>
      </c>
    </row>
    <row r="149" spans="1:2" x14ac:dyDescent="0.2">
      <c r="A149" s="5" t="s">
        <v>452</v>
      </c>
      <c r="B149" s="31">
        <v>-2337.5752530851728</v>
      </c>
    </row>
    <row r="150" spans="1:2" x14ac:dyDescent="0.2">
      <c r="A150" s="5" t="s">
        <v>239</v>
      </c>
      <c r="B150" s="31">
        <v>-2434.5546685602271</v>
      </c>
    </row>
    <row r="151" spans="1:2" x14ac:dyDescent="0.2">
      <c r="A151" s="5" t="s">
        <v>397</v>
      </c>
      <c r="B151" s="31">
        <v>-2494.1158500063389</v>
      </c>
    </row>
    <row r="152" spans="1:2" x14ac:dyDescent="0.2">
      <c r="A152" s="5" t="s">
        <v>56</v>
      </c>
      <c r="B152" s="31">
        <v>-2581.2119654678286</v>
      </c>
    </row>
    <row r="153" spans="1:2" x14ac:dyDescent="0.2">
      <c r="A153" s="5" t="s">
        <v>79</v>
      </c>
      <c r="B153" s="31">
        <v>-2642.300188020406</v>
      </c>
    </row>
    <row r="154" spans="1:2" x14ac:dyDescent="0.2">
      <c r="A154" s="5" t="s">
        <v>400</v>
      </c>
      <c r="B154" s="31">
        <v>-2660.3375090826244</v>
      </c>
    </row>
    <row r="155" spans="1:2" x14ac:dyDescent="0.2">
      <c r="A155" s="5" t="s">
        <v>93</v>
      </c>
      <c r="B155" s="31">
        <v>-2699.1053607822937</v>
      </c>
    </row>
    <row r="156" spans="1:2" x14ac:dyDescent="0.2">
      <c r="A156" s="5" t="s">
        <v>402</v>
      </c>
      <c r="B156" s="31">
        <v>-2801.8203153488757</v>
      </c>
    </row>
    <row r="157" spans="1:2" x14ac:dyDescent="0.2">
      <c r="A157" s="5" t="s">
        <v>373</v>
      </c>
      <c r="B157" s="31">
        <v>-2828.1750583439302</v>
      </c>
    </row>
    <row r="158" spans="1:2" x14ac:dyDescent="0.2">
      <c r="A158" s="5" t="s">
        <v>194</v>
      </c>
      <c r="B158" s="31">
        <v>-2872.4430287274831</v>
      </c>
    </row>
    <row r="159" spans="1:2" x14ac:dyDescent="0.2">
      <c r="A159" s="5" t="s">
        <v>387</v>
      </c>
      <c r="B159" s="31">
        <v>-2929.8520702062419</v>
      </c>
    </row>
    <row r="160" spans="1:2" x14ac:dyDescent="0.2">
      <c r="A160" s="5" t="s">
        <v>227</v>
      </c>
      <c r="B160" s="31">
        <v>-2965.9833485485742</v>
      </c>
    </row>
    <row r="161" spans="1:2" x14ac:dyDescent="0.2">
      <c r="A161" s="5" t="s">
        <v>358</v>
      </c>
      <c r="B161" s="31">
        <v>-2993.562589316321</v>
      </c>
    </row>
    <row r="162" spans="1:2" x14ac:dyDescent="0.2">
      <c r="A162" s="5" t="s">
        <v>406</v>
      </c>
      <c r="B162" s="31">
        <v>-3071.8787359864223</v>
      </c>
    </row>
    <row r="163" spans="1:2" x14ac:dyDescent="0.2">
      <c r="A163" s="5" t="s">
        <v>218</v>
      </c>
      <c r="B163" s="31">
        <v>-3080.3768112108933</v>
      </c>
    </row>
    <row r="164" spans="1:2" x14ac:dyDescent="0.2">
      <c r="A164" s="5" t="s">
        <v>168</v>
      </c>
      <c r="B164" s="31">
        <v>-3165.0075011537642</v>
      </c>
    </row>
    <row r="165" spans="1:2" x14ac:dyDescent="0.2">
      <c r="A165" s="5" t="s">
        <v>238</v>
      </c>
      <c r="B165" s="31">
        <v>-3165.0075011537642</v>
      </c>
    </row>
    <row r="166" spans="1:2" x14ac:dyDescent="0.2">
      <c r="A166" s="5" t="s">
        <v>72</v>
      </c>
      <c r="B166" s="31">
        <v>-3165.0075011537642</v>
      </c>
    </row>
    <row r="167" spans="1:2" x14ac:dyDescent="0.2">
      <c r="A167" s="5" t="s">
        <v>234</v>
      </c>
      <c r="B167" s="31">
        <v>-3165.0075011537642</v>
      </c>
    </row>
    <row r="168" spans="1:2" x14ac:dyDescent="0.2">
      <c r="A168" s="5" t="s">
        <v>10</v>
      </c>
      <c r="B168" s="31">
        <v>-3165.0075011537642</v>
      </c>
    </row>
    <row r="169" spans="1:2" x14ac:dyDescent="0.2">
      <c r="A169" s="5" t="s">
        <v>138</v>
      </c>
      <c r="B169" s="31">
        <v>-3190.4067883854132</v>
      </c>
    </row>
    <row r="170" spans="1:2" x14ac:dyDescent="0.2">
      <c r="A170" s="5" t="s">
        <v>279</v>
      </c>
      <c r="B170" s="31">
        <v>-3203.6299985875426</v>
      </c>
    </row>
    <row r="171" spans="1:2" x14ac:dyDescent="0.2">
      <c r="A171" s="5" t="s">
        <v>426</v>
      </c>
      <c r="B171" s="31">
        <v>-3233.6840860550024</v>
      </c>
    </row>
    <row r="172" spans="1:2" x14ac:dyDescent="0.2">
      <c r="A172" s="5" t="s">
        <v>31</v>
      </c>
      <c r="B172" s="31">
        <v>-3276.3533297183944</v>
      </c>
    </row>
    <row r="173" spans="1:2" x14ac:dyDescent="0.2">
      <c r="A173" s="5" t="s">
        <v>7</v>
      </c>
      <c r="B173" s="31">
        <v>-3277.4454217794555</v>
      </c>
    </row>
    <row r="174" spans="1:2" x14ac:dyDescent="0.2">
      <c r="A174" s="5" t="s">
        <v>448</v>
      </c>
      <c r="B174" s="31">
        <v>-3280.2910552650596</v>
      </c>
    </row>
    <row r="175" spans="1:2" x14ac:dyDescent="0.2">
      <c r="A175" s="5" t="s">
        <v>384</v>
      </c>
      <c r="B175" s="31">
        <v>0</v>
      </c>
    </row>
    <row r="176" spans="1:2" x14ac:dyDescent="0.2">
      <c r="A176" s="5" t="s">
        <v>280</v>
      </c>
      <c r="B176" s="31">
        <v>-3379.8126958711946</v>
      </c>
    </row>
    <row r="177" spans="1:2" x14ac:dyDescent="0.2">
      <c r="A177" s="5" t="s">
        <v>132</v>
      </c>
      <c r="B177" s="31">
        <v>0</v>
      </c>
    </row>
    <row r="178" spans="1:2" x14ac:dyDescent="0.2">
      <c r="A178" s="5" t="s">
        <v>103</v>
      </c>
      <c r="B178" s="31">
        <v>-3498.8852826286625</v>
      </c>
    </row>
    <row r="179" spans="1:2" x14ac:dyDescent="0.2">
      <c r="A179" s="5" t="s">
        <v>215</v>
      </c>
      <c r="B179" s="31">
        <v>-3498.8852826286625</v>
      </c>
    </row>
    <row r="180" spans="1:2" x14ac:dyDescent="0.2">
      <c r="A180" s="5" t="s">
        <v>171</v>
      </c>
      <c r="B180" s="31">
        <v>-3498.8852826286625</v>
      </c>
    </row>
    <row r="181" spans="1:2" x14ac:dyDescent="0.2">
      <c r="A181" s="5" t="s">
        <v>209</v>
      </c>
      <c r="B181" s="31">
        <v>-3498.8852826286625</v>
      </c>
    </row>
    <row r="182" spans="1:2" x14ac:dyDescent="0.2">
      <c r="A182" s="5" t="s">
        <v>97</v>
      </c>
      <c r="B182" s="31">
        <v>-3498.8852826286625</v>
      </c>
    </row>
    <row r="183" spans="1:2" x14ac:dyDescent="0.2">
      <c r="A183" s="5" t="s">
        <v>14</v>
      </c>
      <c r="B183" s="31">
        <v>-3498.8852826286625</v>
      </c>
    </row>
    <row r="184" spans="1:2" x14ac:dyDescent="0.2">
      <c r="A184" s="5" t="s">
        <v>421</v>
      </c>
      <c r="B184" s="31">
        <v>-3498.8852826286625</v>
      </c>
    </row>
    <row r="185" spans="1:2" x14ac:dyDescent="0.2">
      <c r="A185" s="5" t="s">
        <v>233</v>
      </c>
      <c r="B185" s="31">
        <v>-3498.8852826286625</v>
      </c>
    </row>
    <row r="186" spans="1:2" x14ac:dyDescent="0.2">
      <c r="A186" s="5" t="s">
        <v>139</v>
      </c>
      <c r="B186" s="31">
        <v>-3498.8852826286625</v>
      </c>
    </row>
    <row r="187" spans="1:2" x14ac:dyDescent="0.2">
      <c r="A187" s="5" t="s">
        <v>94</v>
      </c>
      <c r="B187" s="31">
        <v>-3498.8852826286625</v>
      </c>
    </row>
    <row r="188" spans="1:2" x14ac:dyDescent="0.2">
      <c r="A188" s="5" t="s">
        <v>182</v>
      </c>
      <c r="B188" s="31">
        <v>-3498.8852826286625</v>
      </c>
    </row>
    <row r="189" spans="1:2" x14ac:dyDescent="0.2">
      <c r="A189" s="5" t="s">
        <v>241</v>
      </c>
      <c r="B189" s="31">
        <v>-3498.8852826286625</v>
      </c>
    </row>
    <row r="190" spans="1:2" x14ac:dyDescent="0.2">
      <c r="A190" s="5" t="s">
        <v>124</v>
      </c>
      <c r="B190" s="31">
        <v>-3498.8852826286625</v>
      </c>
    </row>
    <row r="191" spans="1:2" x14ac:dyDescent="0.2">
      <c r="A191" s="5" t="s">
        <v>220</v>
      </c>
      <c r="B191" s="31">
        <v>-3498.8852826286625</v>
      </c>
    </row>
    <row r="192" spans="1:2" x14ac:dyDescent="0.2">
      <c r="A192" s="5" t="s">
        <v>221</v>
      </c>
      <c r="B192" s="31">
        <v>-3498.8852826286625</v>
      </c>
    </row>
    <row r="193" spans="1:2" x14ac:dyDescent="0.2">
      <c r="A193" s="5" t="s">
        <v>226</v>
      </c>
      <c r="B193" s="31">
        <v>-3498.8852826286625</v>
      </c>
    </row>
    <row r="194" spans="1:2" x14ac:dyDescent="0.2">
      <c r="A194" s="5" t="s">
        <v>86</v>
      </c>
      <c r="B194" s="31">
        <v>-3498.8852826286625</v>
      </c>
    </row>
    <row r="195" spans="1:2" x14ac:dyDescent="0.2">
      <c r="A195" s="5" t="s">
        <v>265</v>
      </c>
      <c r="B195" s="31">
        <v>-3498.8852826286625</v>
      </c>
    </row>
    <row r="196" spans="1:2" x14ac:dyDescent="0.2">
      <c r="A196" s="5" t="s">
        <v>237</v>
      </c>
      <c r="B196" s="31">
        <v>-3498.8852826286625</v>
      </c>
    </row>
    <row r="197" spans="1:2" x14ac:dyDescent="0.2">
      <c r="A197" s="5" t="s">
        <v>50</v>
      </c>
      <c r="B197" s="31">
        <v>-3498.8852826286625</v>
      </c>
    </row>
    <row r="198" spans="1:2" x14ac:dyDescent="0.2">
      <c r="A198" s="5" t="s">
        <v>372</v>
      </c>
      <c r="B198" s="31">
        <v>-3498.8852826286625</v>
      </c>
    </row>
    <row r="199" spans="1:2" x14ac:dyDescent="0.2">
      <c r="A199" s="5" t="s">
        <v>65</v>
      </c>
      <c r="B199" s="31">
        <v>-3498.8852826286625</v>
      </c>
    </row>
    <row r="200" spans="1:2" x14ac:dyDescent="0.2">
      <c r="A200" s="5" t="s">
        <v>284</v>
      </c>
      <c r="B200" s="31">
        <v>-3498.8852826286625</v>
      </c>
    </row>
    <row r="201" spans="1:2" x14ac:dyDescent="0.2">
      <c r="A201" s="5" t="s">
        <v>102</v>
      </c>
      <c r="B201" s="31">
        <v>-3498.8852826286625</v>
      </c>
    </row>
    <row r="202" spans="1:2" x14ac:dyDescent="0.2">
      <c r="A202" s="5" t="s">
        <v>131</v>
      </c>
      <c r="B202" s="31">
        <v>-3498.8852826286625</v>
      </c>
    </row>
    <row r="203" spans="1:2" x14ac:dyDescent="0.2">
      <c r="A203" s="5" t="s">
        <v>8</v>
      </c>
      <c r="B203" s="31">
        <v>0</v>
      </c>
    </row>
    <row r="204" spans="1:2" x14ac:dyDescent="0.2">
      <c r="A204" s="5" t="s">
        <v>106</v>
      </c>
      <c r="B204" s="31">
        <v>-3498.8852826286625</v>
      </c>
    </row>
    <row r="205" spans="1:2" x14ac:dyDescent="0.2">
      <c r="A205" s="5" t="s">
        <v>107</v>
      </c>
      <c r="B205" s="31">
        <v>-3498.8852826286625</v>
      </c>
    </row>
    <row r="206" spans="1:2" x14ac:dyDescent="0.2">
      <c r="A206" s="5" t="s">
        <v>77</v>
      </c>
      <c r="B206" s="31">
        <v>-3498.8852826286625</v>
      </c>
    </row>
    <row r="207" spans="1:2" x14ac:dyDescent="0.2">
      <c r="A207" s="5" t="s">
        <v>129</v>
      </c>
      <c r="B207" s="31">
        <v>-3498.8852826286625</v>
      </c>
    </row>
    <row r="208" spans="1:2" x14ac:dyDescent="0.2">
      <c r="A208" s="5" t="s">
        <v>2</v>
      </c>
      <c r="B208" s="31">
        <v>-3498.8852826286625</v>
      </c>
    </row>
    <row r="209" spans="1:2" x14ac:dyDescent="0.2">
      <c r="A209" s="5" t="s">
        <v>13</v>
      </c>
      <c r="B209" s="31">
        <v>-3498.8852826286625</v>
      </c>
    </row>
    <row r="210" spans="1:2" x14ac:dyDescent="0.2">
      <c r="A210" s="5" t="s">
        <v>88</v>
      </c>
      <c r="B210" s="31">
        <v>-3498.8852826286625</v>
      </c>
    </row>
    <row r="211" spans="1:2" x14ac:dyDescent="0.2">
      <c r="A211" s="5" t="s">
        <v>198</v>
      </c>
      <c r="B211" s="31">
        <v>-3498.8852826286625</v>
      </c>
    </row>
    <row r="212" spans="1:2" x14ac:dyDescent="0.2">
      <c r="A212" s="5" t="s">
        <v>201</v>
      </c>
      <c r="B212" s="31">
        <v>-3498.8852826286625</v>
      </c>
    </row>
    <row r="213" spans="1:2" x14ac:dyDescent="0.2">
      <c r="A213" s="5" t="s">
        <v>230</v>
      </c>
      <c r="B213" s="31">
        <v>-3498.8852826286625</v>
      </c>
    </row>
    <row r="214" spans="1:2" x14ac:dyDescent="0.2">
      <c r="A214" s="5" t="s">
        <v>229</v>
      </c>
      <c r="B214" s="31">
        <v>-3498.8852826286625</v>
      </c>
    </row>
    <row r="215" spans="1:2" x14ac:dyDescent="0.2">
      <c r="A215" s="5" t="s">
        <v>281</v>
      </c>
      <c r="B215" s="31">
        <v>-3498.8852826286625</v>
      </c>
    </row>
    <row r="216" spans="1:2" x14ac:dyDescent="0.2">
      <c r="A216" s="5" t="s">
        <v>244</v>
      </c>
      <c r="B216" s="31">
        <v>0</v>
      </c>
    </row>
    <row r="217" spans="1:2" x14ac:dyDescent="0.2">
      <c r="A217" s="5" t="s">
        <v>420</v>
      </c>
      <c r="B217" s="31">
        <v>-3511.4259012955458</v>
      </c>
    </row>
    <row r="218" spans="1:2" x14ac:dyDescent="0.2">
      <c r="A218" s="5" t="s">
        <v>266</v>
      </c>
      <c r="B218" s="31">
        <v>-3511.5639584723144</v>
      </c>
    </row>
    <row r="219" spans="1:2" x14ac:dyDescent="0.2">
      <c r="A219" s="5" t="s">
        <v>405</v>
      </c>
      <c r="B219" s="31">
        <v>-3520.4175484694892</v>
      </c>
    </row>
    <row r="220" spans="1:2" x14ac:dyDescent="0.2">
      <c r="A220" s="5" t="s">
        <v>213</v>
      </c>
      <c r="B220" s="31">
        <v>-3633.5878386999252</v>
      </c>
    </row>
    <row r="221" spans="1:2" x14ac:dyDescent="0.2">
      <c r="A221" s="5" t="s">
        <v>166</v>
      </c>
      <c r="B221" s="31">
        <v>-3653.5906242524948</v>
      </c>
    </row>
    <row r="222" spans="1:2" x14ac:dyDescent="0.2">
      <c r="A222" s="5" t="s">
        <v>167</v>
      </c>
      <c r="B222" s="31">
        <v>-3653.5906242524948</v>
      </c>
    </row>
    <row r="223" spans="1:2" x14ac:dyDescent="0.2">
      <c r="A223" s="5" t="s">
        <v>269</v>
      </c>
      <c r="B223" s="31">
        <v>-3653.5906242524948</v>
      </c>
    </row>
    <row r="224" spans="1:2" x14ac:dyDescent="0.2">
      <c r="A224" s="5" t="s">
        <v>143</v>
      </c>
      <c r="B224" s="31">
        <v>-3653.5906242524948</v>
      </c>
    </row>
    <row r="225" spans="1:2" x14ac:dyDescent="0.2">
      <c r="A225" s="5" t="s">
        <v>163</v>
      </c>
      <c r="B225" s="31">
        <v>-3653.5906242524948</v>
      </c>
    </row>
    <row r="226" spans="1:2" x14ac:dyDescent="0.2">
      <c r="A226" s="5" t="s">
        <v>169</v>
      </c>
      <c r="B226" s="31">
        <v>-3653.5906242524948</v>
      </c>
    </row>
    <row r="227" spans="1:2" x14ac:dyDescent="0.2">
      <c r="A227" s="5" t="s">
        <v>96</v>
      </c>
      <c r="B227" s="31">
        <v>-3653.5906242524948</v>
      </c>
    </row>
    <row r="228" spans="1:2" x14ac:dyDescent="0.2">
      <c r="A228" s="5" t="s">
        <v>144</v>
      </c>
      <c r="B228" s="31">
        <v>-3653.5906242524948</v>
      </c>
    </row>
    <row r="229" spans="1:2" x14ac:dyDescent="0.2">
      <c r="A229" s="5" t="s">
        <v>170</v>
      </c>
      <c r="B229" s="31">
        <v>-3653.5906242524948</v>
      </c>
    </row>
    <row r="230" spans="1:2" x14ac:dyDescent="0.2">
      <c r="A230" s="5" t="s">
        <v>270</v>
      </c>
      <c r="B230" s="31">
        <v>-3653.5906242524948</v>
      </c>
    </row>
    <row r="231" spans="1:2" x14ac:dyDescent="0.2">
      <c r="A231" s="5" t="s">
        <v>172</v>
      </c>
      <c r="B231" s="31">
        <v>-3653.5906242524948</v>
      </c>
    </row>
    <row r="232" spans="1:2" x14ac:dyDescent="0.2">
      <c r="A232" s="5" t="s">
        <v>173</v>
      </c>
      <c r="B232" s="31">
        <v>-3653.5906242524948</v>
      </c>
    </row>
    <row r="233" spans="1:2" x14ac:dyDescent="0.2">
      <c r="A233" s="5" t="s">
        <v>49</v>
      </c>
      <c r="B233" s="31">
        <v>-3653.5906242524948</v>
      </c>
    </row>
    <row r="234" spans="1:2" x14ac:dyDescent="0.2">
      <c r="A234" s="5" t="s">
        <v>245</v>
      </c>
      <c r="B234" s="31">
        <v>-3653.5906242524948</v>
      </c>
    </row>
    <row r="235" spans="1:2" x14ac:dyDescent="0.2">
      <c r="A235" s="5" t="s">
        <v>119</v>
      </c>
      <c r="B235" s="31">
        <v>-3653.5906242524948</v>
      </c>
    </row>
    <row r="236" spans="1:2" x14ac:dyDescent="0.2">
      <c r="A236" s="5" t="s">
        <v>174</v>
      </c>
      <c r="B236" s="31">
        <v>-3653.5906242524948</v>
      </c>
    </row>
    <row r="237" spans="1:2" x14ac:dyDescent="0.2">
      <c r="A237" s="5" t="s">
        <v>109</v>
      </c>
      <c r="B237" s="31">
        <v>-3653.5906242524948</v>
      </c>
    </row>
    <row r="238" spans="1:2" x14ac:dyDescent="0.2">
      <c r="A238" s="5" t="s">
        <v>145</v>
      </c>
      <c r="B238" s="31">
        <v>-3653.5906242524948</v>
      </c>
    </row>
    <row r="239" spans="1:2" x14ac:dyDescent="0.2">
      <c r="A239" s="5" t="s">
        <v>271</v>
      </c>
      <c r="B239" s="31">
        <v>-3653.5906242524948</v>
      </c>
    </row>
    <row r="240" spans="1:2" x14ac:dyDescent="0.2">
      <c r="A240" s="5" t="s">
        <v>225</v>
      </c>
      <c r="B240" s="31">
        <v>-3653.5906242524948</v>
      </c>
    </row>
    <row r="241" spans="1:2" x14ac:dyDescent="0.2">
      <c r="A241" s="5" t="s">
        <v>146</v>
      </c>
      <c r="B241" s="31">
        <v>-3653.5906242524948</v>
      </c>
    </row>
    <row r="242" spans="1:2" x14ac:dyDescent="0.2">
      <c r="A242" s="5" t="s">
        <v>175</v>
      </c>
      <c r="B242" s="31">
        <v>-3653.5906242524948</v>
      </c>
    </row>
    <row r="243" spans="1:2" x14ac:dyDescent="0.2">
      <c r="A243" s="5" t="s">
        <v>176</v>
      </c>
      <c r="B243" s="31">
        <v>-3653.5906242524948</v>
      </c>
    </row>
    <row r="244" spans="1:2" x14ac:dyDescent="0.2">
      <c r="A244" s="5" t="s">
        <v>147</v>
      </c>
      <c r="B244" s="31">
        <v>-3653.5906242524948</v>
      </c>
    </row>
    <row r="245" spans="1:2" x14ac:dyDescent="0.2">
      <c r="A245" s="5" t="s">
        <v>224</v>
      </c>
      <c r="B245" s="31">
        <v>-3653.5906242524948</v>
      </c>
    </row>
    <row r="246" spans="1:2" x14ac:dyDescent="0.2">
      <c r="A246" s="5" t="s">
        <v>177</v>
      </c>
      <c r="B246" s="31">
        <v>-3653.5906242524948</v>
      </c>
    </row>
    <row r="247" spans="1:2" x14ac:dyDescent="0.2">
      <c r="A247" s="5" t="s">
        <v>64</v>
      </c>
      <c r="B247" s="31">
        <v>-3653.5906242524948</v>
      </c>
    </row>
    <row r="248" spans="1:2" x14ac:dyDescent="0.2">
      <c r="A248" s="5" t="s">
        <v>178</v>
      </c>
      <c r="B248" s="31">
        <v>-3653.5906242524948</v>
      </c>
    </row>
    <row r="249" spans="1:2" x14ac:dyDescent="0.2">
      <c r="A249" s="5" t="s">
        <v>179</v>
      </c>
      <c r="B249" s="31">
        <v>-3653.5906242524948</v>
      </c>
    </row>
    <row r="250" spans="1:2" x14ac:dyDescent="0.2">
      <c r="A250" s="5" t="s">
        <v>148</v>
      </c>
      <c r="B250" s="31">
        <v>-3653.5906242524948</v>
      </c>
    </row>
    <row r="251" spans="1:2" x14ac:dyDescent="0.2">
      <c r="A251" s="5" t="s">
        <v>149</v>
      </c>
      <c r="B251" s="31">
        <v>-3653.5906242524948</v>
      </c>
    </row>
    <row r="252" spans="1:2" x14ac:dyDescent="0.2">
      <c r="A252" s="5" t="s">
        <v>264</v>
      </c>
      <c r="B252" s="31">
        <v>-3653.5906242524948</v>
      </c>
    </row>
    <row r="253" spans="1:2" x14ac:dyDescent="0.2">
      <c r="A253" s="5" t="s">
        <v>62</v>
      </c>
      <c r="B253" s="31">
        <v>-3653.5906242524948</v>
      </c>
    </row>
    <row r="254" spans="1:2" x14ac:dyDescent="0.2">
      <c r="A254" s="5" t="s">
        <v>272</v>
      </c>
      <c r="B254" s="31">
        <v>-3653.5906242524948</v>
      </c>
    </row>
    <row r="255" spans="1:2" x14ac:dyDescent="0.2">
      <c r="A255" s="5" t="s">
        <v>150</v>
      </c>
      <c r="B255" s="31">
        <v>-3653.5906242524948</v>
      </c>
    </row>
    <row r="256" spans="1:2" x14ac:dyDescent="0.2">
      <c r="A256" s="5" t="s">
        <v>151</v>
      </c>
      <c r="B256" s="31">
        <v>0</v>
      </c>
    </row>
    <row r="257" spans="1:2" x14ac:dyDescent="0.2">
      <c r="A257" s="5" t="s">
        <v>181</v>
      </c>
      <c r="B257" s="31">
        <v>-3653.5906242524948</v>
      </c>
    </row>
    <row r="258" spans="1:2" x14ac:dyDescent="0.2">
      <c r="A258" s="5" t="s">
        <v>101</v>
      </c>
      <c r="B258" s="31">
        <v>-3653.5906242524948</v>
      </c>
    </row>
    <row r="259" spans="1:2" x14ac:dyDescent="0.2">
      <c r="A259" s="5" t="s">
        <v>141</v>
      </c>
      <c r="B259" s="31">
        <v>-3653.5906242524948</v>
      </c>
    </row>
    <row r="260" spans="1:2" x14ac:dyDescent="0.2">
      <c r="A260" s="5" t="s">
        <v>183</v>
      </c>
      <c r="B260" s="31">
        <v>-3653.5906242524948</v>
      </c>
    </row>
    <row r="261" spans="1:2" x14ac:dyDescent="0.2">
      <c r="A261" s="5" t="s">
        <v>153</v>
      </c>
      <c r="B261" s="31">
        <v>-3653.5906242524948</v>
      </c>
    </row>
    <row r="262" spans="1:2" x14ac:dyDescent="0.2">
      <c r="A262" s="5" t="s">
        <v>231</v>
      </c>
      <c r="B262" s="31">
        <v>-3653.5906242524948</v>
      </c>
    </row>
    <row r="263" spans="1:2" x14ac:dyDescent="0.2">
      <c r="A263" s="5" t="s">
        <v>122</v>
      </c>
      <c r="B263" s="31">
        <v>-3653.5906242524948</v>
      </c>
    </row>
    <row r="264" spans="1:2" x14ac:dyDescent="0.2">
      <c r="A264" s="5" t="s">
        <v>184</v>
      </c>
      <c r="B264" s="31">
        <v>-3653.5906242524948</v>
      </c>
    </row>
    <row r="265" spans="1:2" x14ac:dyDescent="0.2">
      <c r="A265" s="5" t="s">
        <v>105</v>
      </c>
      <c r="B265" s="31">
        <v>-3653.5906242524948</v>
      </c>
    </row>
    <row r="266" spans="1:2" x14ac:dyDescent="0.2">
      <c r="A266" s="5" t="s">
        <v>73</v>
      </c>
      <c r="B266" s="31">
        <v>-3653.5906242524948</v>
      </c>
    </row>
    <row r="267" spans="1:2" x14ac:dyDescent="0.2">
      <c r="A267" s="5" t="s">
        <v>232</v>
      </c>
      <c r="B267" s="31">
        <v>-3653.5906242524948</v>
      </c>
    </row>
    <row r="268" spans="1:2" x14ac:dyDescent="0.2">
      <c r="A268" s="5" t="s">
        <v>53</v>
      </c>
      <c r="B268" s="31">
        <v>-3653.5906242524948</v>
      </c>
    </row>
    <row r="269" spans="1:2" x14ac:dyDescent="0.2">
      <c r="A269" s="5" t="s">
        <v>240</v>
      </c>
      <c r="B269" s="31">
        <v>-3653.5906242524948</v>
      </c>
    </row>
    <row r="270" spans="1:2" x14ac:dyDescent="0.2">
      <c r="A270" s="5" t="s">
        <v>274</v>
      </c>
      <c r="B270" s="31">
        <v>-3653.5906242524948</v>
      </c>
    </row>
    <row r="271" spans="1:2" x14ac:dyDescent="0.2">
      <c r="A271" s="5" t="s">
        <v>429</v>
      </c>
      <c r="B271" s="31">
        <v>-3653.5906242524948</v>
      </c>
    </row>
    <row r="272" spans="1:2" x14ac:dyDescent="0.2">
      <c r="A272" s="5" t="s">
        <v>154</v>
      </c>
      <c r="B272" s="31">
        <v>-3653.5906242524948</v>
      </c>
    </row>
    <row r="273" spans="1:2" x14ac:dyDescent="0.2">
      <c r="A273" s="5" t="s">
        <v>155</v>
      </c>
      <c r="B273" s="31">
        <v>-3653.5906242524948</v>
      </c>
    </row>
    <row r="274" spans="1:2" x14ac:dyDescent="0.2">
      <c r="A274" s="5" t="s">
        <v>275</v>
      </c>
      <c r="B274" s="31">
        <v>-3653.5906242524948</v>
      </c>
    </row>
    <row r="275" spans="1:2" x14ac:dyDescent="0.2">
      <c r="A275" s="5" t="s">
        <v>12</v>
      </c>
      <c r="B275" s="31">
        <v>-3653.5906242524948</v>
      </c>
    </row>
    <row r="276" spans="1:2" x14ac:dyDescent="0.2">
      <c r="A276" s="5" t="s">
        <v>125</v>
      </c>
      <c r="B276" s="31">
        <v>-3653.5906242524948</v>
      </c>
    </row>
    <row r="277" spans="1:2" x14ac:dyDescent="0.2">
      <c r="A277" s="5" t="s">
        <v>91</v>
      </c>
      <c r="B277" s="31">
        <v>-3653.5906242524948</v>
      </c>
    </row>
    <row r="278" spans="1:2" x14ac:dyDescent="0.2">
      <c r="A278" s="5" t="s">
        <v>185</v>
      </c>
      <c r="B278" s="31">
        <v>-3653.5906242524948</v>
      </c>
    </row>
    <row r="279" spans="1:2" x14ac:dyDescent="0.2">
      <c r="A279" s="5" t="s">
        <v>130</v>
      </c>
      <c r="B279" s="31">
        <v>0</v>
      </c>
    </row>
    <row r="280" spans="1:2" x14ac:dyDescent="0.2">
      <c r="A280" s="5" t="s">
        <v>156</v>
      </c>
      <c r="B280" s="31">
        <v>-3653.5906242524948</v>
      </c>
    </row>
    <row r="281" spans="1:2" x14ac:dyDescent="0.2">
      <c r="A281" s="5" t="s">
        <v>157</v>
      </c>
      <c r="B281" s="31">
        <v>-3653.5906242524948</v>
      </c>
    </row>
    <row r="282" spans="1:2" x14ac:dyDescent="0.2">
      <c r="A282" s="5" t="s">
        <v>186</v>
      </c>
      <c r="B282" s="31">
        <v>-3653.5906242524948</v>
      </c>
    </row>
    <row r="283" spans="1:2" x14ac:dyDescent="0.2">
      <c r="A283" s="5" t="s">
        <v>276</v>
      </c>
      <c r="B283" s="31">
        <v>-3653.5906242524948</v>
      </c>
    </row>
    <row r="284" spans="1:2" x14ac:dyDescent="0.2">
      <c r="A284" s="5" t="s">
        <v>246</v>
      </c>
      <c r="B284" s="31">
        <v>-3653.5906242524948</v>
      </c>
    </row>
    <row r="285" spans="1:2" x14ac:dyDescent="0.2">
      <c r="A285" s="5" t="s">
        <v>187</v>
      </c>
      <c r="B285" s="31">
        <v>0</v>
      </c>
    </row>
    <row r="286" spans="1:2" x14ac:dyDescent="0.2">
      <c r="A286" s="5" t="s">
        <v>76</v>
      </c>
      <c r="B286" s="31">
        <v>-3653.5906242524948</v>
      </c>
    </row>
    <row r="287" spans="1:2" x14ac:dyDescent="0.2">
      <c r="A287" s="5" t="s">
        <v>277</v>
      </c>
      <c r="B287" s="31">
        <v>-3653.5906242524948</v>
      </c>
    </row>
    <row r="288" spans="1:2" x14ac:dyDescent="0.2">
      <c r="A288" s="5" t="s">
        <v>278</v>
      </c>
      <c r="B288" s="31">
        <v>-3653.5906242524948</v>
      </c>
    </row>
    <row r="289" spans="1:2" x14ac:dyDescent="0.2">
      <c r="A289" s="5" t="s">
        <v>17</v>
      </c>
      <c r="B289" s="31">
        <v>-3653.5906242524948</v>
      </c>
    </row>
    <row r="290" spans="1:2" x14ac:dyDescent="0.2">
      <c r="A290" s="5" t="s">
        <v>404</v>
      </c>
      <c r="B290" s="31">
        <v>-3653.5906242524948</v>
      </c>
    </row>
    <row r="291" spans="1:2" x14ac:dyDescent="0.2">
      <c r="A291" s="5" t="s">
        <v>243</v>
      </c>
      <c r="B291" s="31">
        <v>-3653.5906242524948</v>
      </c>
    </row>
    <row r="292" spans="1:2" x14ac:dyDescent="0.2">
      <c r="A292" s="5" t="s">
        <v>188</v>
      </c>
      <c r="B292" s="31">
        <v>-3653.5906242524948</v>
      </c>
    </row>
    <row r="293" spans="1:2" x14ac:dyDescent="0.2">
      <c r="A293" s="5" t="s">
        <v>189</v>
      </c>
      <c r="B293" s="31">
        <v>-3653.5906242524948</v>
      </c>
    </row>
    <row r="294" spans="1:2" x14ac:dyDescent="0.2">
      <c r="A294" s="5" t="s">
        <v>11</v>
      </c>
      <c r="B294" s="31">
        <v>-3653.5906242524948</v>
      </c>
    </row>
    <row r="295" spans="1:2" x14ac:dyDescent="0.2">
      <c r="A295" s="5" t="s">
        <v>228</v>
      </c>
      <c r="B295" s="31">
        <v>-3653.5906242524948</v>
      </c>
    </row>
    <row r="296" spans="1:2" x14ac:dyDescent="0.2">
      <c r="A296" s="5" t="s">
        <v>158</v>
      </c>
      <c r="B296" s="31">
        <v>0</v>
      </c>
    </row>
    <row r="297" spans="1:2" x14ac:dyDescent="0.2">
      <c r="A297" s="5" t="s">
        <v>3</v>
      </c>
      <c r="B297" s="31">
        <v>-3653.5906242524948</v>
      </c>
    </row>
    <row r="298" spans="1:2" x14ac:dyDescent="0.2">
      <c r="A298" s="5" t="s">
        <v>267</v>
      </c>
      <c r="B298" s="31">
        <v>-3653.5906242524948</v>
      </c>
    </row>
    <row r="299" spans="1:2" x14ac:dyDescent="0.2">
      <c r="A299" s="5" t="s">
        <v>71</v>
      </c>
      <c r="B299" s="31">
        <v>-3653.5906242524948</v>
      </c>
    </row>
    <row r="300" spans="1:2" x14ac:dyDescent="0.2">
      <c r="A300" s="5" t="s">
        <v>19</v>
      </c>
      <c r="B300" s="31">
        <v>0</v>
      </c>
    </row>
    <row r="301" spans="1:2" x14ac:dyDescent="0.2">
      <c r="A301" s="5" t="s">
        <v>5</v>
      </c>
      <c r="B301" s="31">
        <v>-3653.5906242524948</v>
      </c>
    </row>
    <row r="302" spans="1:2" x14ac:dyDescent="0.2">
      <c r="A302" s="5" t="s">
        <v>6</v>
      </c>
      <c r="B302" s="31">
        <v>-3653.5906242524948</v>
      </c>
    </row>
    <row r="303" spans="1:2" x14ac:dyDescent="0.2">
      <c r="A303" s="5" t="s">
        <v>192</v>
      </c>
      <c r="B303" s="31">
        <v>-3653.5906242524948</v>
      </c>
    </row>
    <row r="304" spans="1:2" x14ac:dyDescent="0.2">
      <c r="A304" s="5" t="s">
        <v>193</v>
      </c>
      <c r="B304" s="31">
        <v>-3653.5906242524948</v>
      </c>
    </row>
    <row r="305" spans="1:2" x14ac:dyDescent="0.2">
      <c r="A305" s="5" t="s">
        <v>16</v>
      </c>
      <c r="B305" s="31">
        <v>-3653.5906242524948</v>
      </c>
    </row>
    <row r="306" spans="1:2" x14ac:dyDescent="0.2">
      <c r="A306" s="5" t="s">
        <v>159</v>
      </c>
      <c r="B306" s="31">
        <v>-3653.5906242524948</v>
      </c>
    </row>
    <row r="307" spans="1:2" x14ac:dyDescent="0.2">
      <c r="A307" s="5" t="s">
        <v>200</v>
      </c>
      <c r="B307" s="31">
        <v>-3653.5906242524948</v>
      </c>
    </row>
    <row r="308" spans="1:2" x14ac:dyDescent="0.2">
      <c r="A308" s="5" t="s">
        <v>126</v>
      </c>
      <c r="B308" s="31">
        <v>0</v>
      </c>
    </row>
    <row r="309" spans="1:2" x14ac:dyDescent="0.2">
      <c r="A309" s="5" t="s">
        <v>58</v>
      </c>
      <c r="B309" s="31">
        <v>-3653.5906242524948</v>
      </c>
    </row>
    <row r="310" spans="1:2" x14ac:dyDescent="0.2">
      <c r="A310" s="5" t="s">
        <v>195</v>
      </c>
      <c r="B310" s="31">
        <v>-3653.5906242524948</v>
      </c>
    </row>
    <row r="311" spans="1:2" x14ac:dyDescent="0.2">
      <c r="A311" s="5" t="s">
        <v>63</v>
      </c>
      <c r="B311" s="31">
        <v>-3653.5906242524948</v>
      </c>
    </row>
    <row r="312" spans="1:2" x14ac:dyDescent="0.2">
      <c r="A312" s="5" t="s">
        <v>196</v>
      </c>
      <c r="B312" s="31">
        <v>-3653.5906242524948</v>
      </c>
    </row>
    <row r="313" spans="1:2" x14ac:dyDescent="0.2">
      <c r="A313" s="5" t="s">
        <v>140</v>
      </c>
      <c r="B313" s="31">
        <v>-3653.5906242524948</v>
      </c>
    </row>
    <row r="314" spans="1:2" x14ac:dyDescent="0.2">
      <c r="A314" s="5" t="s">
        <v>108</v>
      </c>
      <c r="B314" s="31">
        <v>-3653.5906242524948</v>
      </c>
    </row>
    <row r="315" spans="1:2" x14ac:dyDescent="0.2">
      <c r="A315" s="5" t="s">
        <v>162</v>
      </c>
      <c r="B315" s="31">
        <v>-3653.5906242524948</v>
      </c>
    </row>
    <row r="316" spans="1:2" x14ac:dyDescent="0.2">
      <c r="A316" s="5" t="s">
        <v>18</v>
      </c>
      <c r="B316" s="31">
        <v>-3653.5906242524948</v>
      </c>
    </row>
    <row r="317" spans="1:2" x14ac:dyDescent="0.2">
      <c r="A317" s="5" t="s">
        <v>197</v>
      </c>
      <c r="B317" s="31">
        <v>-3653.5906242524948</v>
      </c>
    </row>
    <row r="318" spans="1:2" x14ac:dyDescent="0.2">
      <c r="A318" s="5" t="s">
        <v>268</v>
      </c>
      <c r="B318" s="31">
        <v>-3653.5906242524948</v>
      </c>
    </row>
    <row r="319" spans="1:2" x14ac:dyDescent="0.2">
      <c r="A319" s="5" t="s">
        <v>128</v>
      </c>
      <c r="B319" s="31">
        <v>-3653.5906242524948</v>
      </c>
    </row>
    <row r="320" spans="1:2" x14ac:dyDescent="0.2">
      <c r="A320" s="5" t="s">
        <v>223</v>
      </c>
      <c r="B320" s="31">
        <v>-3653.5906242524948</v>
      </c>
    </row>
    <row r="321" spans="1:2" x14ac:dyDescent="0.2">
      <c r="A321" s="5" t="s">
        <v>235</v>
      </c>
      <c r="B321" s="31">
        <v>-3653.5906242524948</v>
      </c>
    </row>
    <row r="322" spans="1:2" x14ac:dyDescent="0.2">
      <c r="A322" s="5" t="s">
        <v>199</v>
      </c>
      <c r="B322" s="31">
        <v>-3653.5906242524948</v>
      </c>
    </row>
    <row r="323" spans="1:2" x14ac:dyDescent="0.2">
      <c r="A323" s="5" t="s">
        <v>66</v>
      </c>
      <c r="B323" s="31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28"/>
  <sheetViews>
    <sheetView workbookViewId="0">
      <selection activeCell="B9" sqref="B9:C328"/>
    </sheetView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Setembro de 2023</v>
      </c>
      <c r="C3" s="2"/>
      <c r="D3" s="2"/>
    </row>
    <row r="5" spans="1:4" x14ac:dyDescent="0.2">
      <c r="A5" s="2" t="s">
        <v>527</v>
      </c>
    </row>
    <row r="6" spans="1:4" x14ac:dyDescent="0.2">
      <c r="A6" s="1" t="s">
        <v>636</v>
      </c>
    </row>
    <row r="8" spans="1:4" x14ac:dyDescent="0.2">
      <c r="A8" s="4" t="s">
        <v>1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147</v>
      </c>
      <c r="B9" s="7">
        <v>3268.5259107019219</v>
      </c>
      <c r="C9" s="7">
        <v>46835.18894139809</v>
      </c>
      <c r="D9" s="7">
        <f t="shared" ref="D9:D72" si="0">SUM(B9:C9)</f>
        <v>50103.714852100013</v>
      </c>
    </row>
    <row r="10" spans="1:4" x14ac:dyDescent="0.2">
      <c r="A10" s="5" t="s">
        <v>101</v>
      </c>
      <c r="B10" s="7">
        <v>3599.3640106234711</v>
      </c>
      <c r="C10" s="7">
        <v>26891.982376086318</v>
      </c>
      <c r="D10" s="7">
        <f t="shared" si="0"/>
        <v>30491.346386709789</v>
      </c>
    </row>
    <row r="11" spans="1:4" x14ac:dyDescent="0.2">
      <c r="A11" s="5" t="s">
        <v>10</v>
      </c>
      <c r="B11" s="7">
        <v>2999.5635850554545</v>
      </c>
      <c r="C11" s="7">
        <v>15101.541087492202</v>
      </c>
      <c r="D11" s="7">
        <f t="shared" si="0"/>
        <v>18101.104672547655</v>
      </c>
    </row>
    <row r="12" spans="1:4" x14ac:dyDescent="0.2">
      <c r="A12" s="5" t="s">
        <v>146</v>
      </c>
      <c r="B12" s="7">
        <v>3570.8649216480831</v>
      </c>
      <c r="C12" s="7">
        <v>11638.519975777479</v>
      </c>
      <c r="D12" s="7">
        <f t="shared" si="0"/>
        <v>15209.384897425562</v>
      </c>
    </row>
    <row r="13" spans="1:4" x14ac:dyDescent="0.2">
      <c r="A13" s="5" t="s">
        <v>82</v>
      </c>
      <c r="B13" s="7">
        <v>3037.367730947979</v>
      </c>
      <c r="C13" s="7">
        <v>11928.446226373098</v>
      </c>
      <c r="D13" s="7">
        <f t="shared" si="0"/>
        <v>14965.813957321077</v>
      </c>
    </row>
    <row r="14" spans="1:4" x14ac:dyDescent="0.2">
      <c r="A14" s="5" t="s">
        <v>5</v>
      </c>
      <c r="B14" s="7">
        <v>3251.5865091652927</v>
      </c>
      <c r="C14" s="7">
        <v>9717.1926184192707</v>
      </c>
      <c r="D14" s="7">
        <f t="shared" si="0"/>
        <v>12968.779127584563</v>
      </c>
    </row>
    <row r="15" spans="1:4" x14ac:dyDescent="0.2">
      <c r="A15" s="5" t="s">
        <v>194</v>
      </c>
      <c r="B15" s="7">
        <v>1028.6062791556174</v>
      </c>
      <c r="C15" s="7">
        <v>11724.915864964616</v>
      </c>
      <c r="D15" s="7">
        <f t="shared" si="0"/>
        <v>12753.522144120234</v>
      </c>
    </row>
    <row r="16" spans="1:4" x14ac:dyDescent="0.2">
      <c r="A16" s="5" t="s">
        <v>91</v>
      </c>
      <c r="B16" s="7">
        <v>3593.7641426976729</v>
      </c>
      <c r="C16" s="7">
        <v>6457.4729724199142</v>
      </c>
      <c r="D16" s="7">
        <f t="shared" si="0"/>
        <v>10051.237115117587</v>
      </c>
    </row>
    <row r="17" spans="1:4" x14ac:dyDescent="0.2">
      <c r="A17" s="5" t="s">
        <v>130</v>
      </c>
      <c r="B17" s="7">
        <v>3599.3640106234711</v>
      </c>
      <c r="C17" s="7">
        <v>5893.2370210466952</v>
      </c>
      <c r="D17" s="7">
        <f t="shared" si="0"/>
        <v>9492.6010316701668</v>
      </c>
    </row>
    <row r="18" spans="1:4" x14ac:dyDescent="0.2">
      <c r="A18" s="5" t="s">
        <v>96</v>
      </c>
      <c r="B18" s="7">
        <v>3552.0439684537073</v>
      </c>
      <c r="C18" s="7">
        <v>5816.0820793506282</v>
      </c>
      <c r="D18" s="7">
        <f t="shared" si="0"/>
        <v>9368.126047804335</v>
      </c>
    </row>
    <row r="19" spans="1:4" x14ac:dyDescent="0.2">
      <c r="A19" s="5" t="s">
        <v>148</v>
      </c>
      <c r="B19" s="7">
        <v>3337.5181492224265</v>
      </c>
      <c r="C19" s="7">
        <v>5210.5334079950917</v>
      </c>
      <c r="D19" s="7">
        <f t="shared" si="0"/>
        <v>8548.0515572175173</v>
      </c>
    </row>
    <row r="20" spans="1:4" x14ac:dyDescent="0.2">
      <c r="A20" s="5" t="s">
        <v>125</v>
      </c>
      <c r="B20" s="7">
        <v>3366.272761435238</v>
      </c>
      <c r="C20" s="7">
        <v>4587.3953180483086</v>
      </c>
      <c r="D20" s="7">
        <f t="shared" si="0"/>
        <v>7953.6680794835465</v>
      </c>
    </row>
    <row r="21" spans="1:4" x14ac:dyDescent="0.2">
      <c r="A21" s="5" t="s">
        <v>58</v>
      </c>
      <c r="B21" s="7">
        <v>3593.7641426976729</v>
      </c>
      <c r="C21" s="7">
        <v>3741.1533284500706</v>
      </c>
      <c r="D21" s="7">
        <f t="shared" si="0"/>
        <v>7334.9174711477435</v>
      </c>
    </row>
    <row r="22" spans="1:4" x14ac:dyDescent="0.2">
      <c r="A22" s="5" t="s">
        <v>196</v>
      </c>
      <c r="B22" s="7">
        <v>3313.3876488278365</v>
      </c>
      <c r="C22" s="7">
        <v>3963.2488379946244</v>
      </c>
      <c r="D22" s="7">
        <f t="shared" si="0"/>
        <v>7276.6364868224609</v>
      </c>
    </row>
    <row r="23" spans="1:4" x14ac:dyDescent="0.2">
      <c r="A23" s="5" t="s">
        <v>179</v>
      </c>
      <c r="B23" s="7">
        <v>3068.8481852757091</v>
      </c>
      <c r="C23" s="7">
        <v>3871.0511832871821</v>
      </c>
      <c r="D23" s="7">
        <f t="shared" si="0"/>
        <v>6939.8993685628911</v>
      </c>
    </row>
    <row r="24" spans="1:4" x14ac:dyDescent="0.2">
      <c r="A24" s="5" t="s">
        <v>63</v>
      </c>
      <c r="B24" s="7">
        <v>3399.5945826578836</v>
      </c>
      <c r="C24" s="7">
        <v>3406.9190462520746</v>
      </c>
      <c r="D24" s="7">
        <f t="shared" si="0"/>
        <v>6806.5136289099582</v>
      </c>
    </row>
    <row r="25" spans="1:4" x14ac:dyDescent="0.2">
      <c r="A25" s="5" t="s">
        <v>223</v>
      </c>
      <c r="B25" s="7">
        <v>3570.8649216480831</v>
      </c>
      <c r="C25" s="7">
        <v>3195.9496124513648</v>
      </c>
      <c r="D25" s="7">
        <f t="shared" si="0"/>
        <v>6766.8145340994479</v>
      </c>
    </row>
    <row r="26" spans="1:4" x14ac:dyDescent="0.2">
      <c r="A26" s="5" t="s">
        <v>53</v>
      </c>
      <c r="B26" s="7">
        <v>3027.9034825313483</v>
      </c>
      <c r="C26" s="7">
        <v>3737.0646710453993</v>
      </c>
      <c r="D26" s="7">
        <f t="shared" si="0"/>
        <v>6764.9681535767477</v>
      </c>
    </row>
    <row r="27" spans="1:4" x14ac:dyDescent="0.2">
      <c r="A27" s="5" t="s">
        <v>126</v>
      </c>
      <c r="B27" s="7">
        <v>3599.3640106234711</v>
      </c>
      <c r="C27" s="7">
        <v>2965.4869688235931</v>
      </c>
      <c r="D27" s="7">
        <f t="shared" si="0"/>
        <v>6564.8509794470647</v>
      </c>
    </row>
    <row r="28" spans="1:4" x14ac:dyDescent="0.2">
      <c r="A28" s="5" t="s">
        <v>170</v>
      </c>
      <c r="B28" s="7">
        <v>3551.7929398451129</v>
      </c>
      <c r="C28" s="7">
        <v>2862.236835329114</v>
      </c>
      <c r="D28" s="7">
        <f t="shared" si="0"/>
        <v>6414.0297751742273</v>
      </c>
    </row>
    <row r="29" spans="1:4" x14ac:dyDescent="0.2">
      <c r="A29" s="5" t="s">
        <v>154</v>
      </c>
      <c r="B29" s="7">
        <v>3586.7814968300167</v>
      </c>
      <c r="C29" s="7">
        <v>2651.531807220244</v>
      </c>
      <c r="D29" s="7">
        <f t="shared" si="0"/>
        <v>6238.3133040502607</v>
      </c>
    </row>
    <row r="30" spans="1:4" x14ac:dyDescent="0.2">
      <c r="A30" s="5" t="s">
        <v>109</v>
      </c>
      <c r="B30" s="7">
        <v>3327.0980475606061</v>
      </c>
      <c r="C30" s="7">
        <v>2879.4025545579866</v>
      </c>
      <c r="D30" s="7">
        <f t="shared" si="0"/>
        <v>6206.5006021185927</v>
      </c>
    </row>
    <row r="31" spans="1:4" x14ac:dyDescent="0.2">
      <c r="A31" s="5" t="s">
        <v>178</v>
      </c>
      <c r="B31" s="7">
        <v>3570.8649216480831</v>
      </c>
      <c r="C31" s="7">
        <v>2607.175253538453</v>
      </c>
      <c r="D31" s="7">
        <f t="shared" si="0"/>
        <v>6178.0401751865356</v>
      </c>
    </row>
    <row r="32" spans="1:4" x14ac:dyDescent="0.2">
      <c r="A32" s="5" t="s">
        <v>163</v>
      </c>
      <c r="B32" s="7">
        <v>3579.5808233360922</v>
      </c>
      <c r="C32" s="7">
        <v>2413.4999219551996</v>
      </c>
      <c r="D32" s="7">
        <f t="shared" si="0"/>
        <v>5993.0807452912923</v>
      </c>
    </row>
    <row r="33" spans="1:4" x14ac:dyDescent="0.2">
      <c r="A33" s="5" t="s">
        <v>157</v>
      </c>
      <c r="B33" s="7">
        <v>3302.3334411629485</v>
      </c>
      <c r="C33" s="7">
        <v>2594.6690938692641</v>
      </c>
      <c r="D33" s="7">
        <f t="shared" si="0"/>
        <v>5897.0025350322121</v>
      </c>
    </row>
    <row r="34" spans="1:4" x14ac:dyDescent="0.2">
      <c r="A34" s="5" t="s">
        <v>176</v>
      </c>
      <c r="B34" s="7">
        <v>3570.8649216480831</v>
      </c>
      <c r="C34" s="7">
        <v>2259.6377479865978</v>
      </c>
      <c r="D34" s="7">
        <f t="shared" si="0"/>
        <v>5830.5026696346813</v>
      </c>
    </row>
    <row r="35" spans="1:4" x14ac:dyDescent="0.2">
      <c r="A35" s="5" t="s">
        <v>175</v>
      </c>
      <c r="B35" s="7">
        <v>3502.2413929610366</v>
      </c>
      <c r="C35" s="7">
        <v>2226.1628825043836</v>
      </c>
      <c r="D35" s="7">
        <f t="shared" si="0"/>
        <v>5728.4042754654201</v>
      </c>
    </row>
    <row r="36" spans="1:4" x14ac:dyDescent="0.2">
      <c r="A36" s="5" t="s">
        <v>168</v>
      </c>
      <c r="B36" s="7">
        <v>2809.9311599347006</v>
      </c>
      <c r="C36" s="7">
        <v>2565.802103467397</v>
      </c>
      <c r="D36" s="7">
        <f t="shared" si="0"/>
        <v>5375.7332634020977</v>
      </c>
    </row>
    <row r="37" spans="1:4" x14ac:dyDescent="0.2">
      <c r="A37" s="5" t="s">
        <v>158</v>
      </c>
      <c r="B37" s="7">
        <v>3593.7641426976729</v>
      </c>
      <c r="C37" s="7">
        <v>1727.7370060362455</v>
      </c>
      <c r="D37" s="7">
        <f t="shared" si="0"/>
        <v>5321.5011487339179</v>
      </c>
    </row>
    <row r="38" spans="1:4" x14ac:dyDescent="0.2">
      <c r="A38" s="5" t="s">
        <v>73</v>
      </c>
      <c r="B38" s="7">
        <v>1768.1219054313331</v>
      </c>
      <c r="C38" s="7">
        <v>3392.8736133967427</v>
      </c>
      <c r="D38" s="7">
        <f t="shared" si="0"/>
        <v>5160.9955188280755</v>
      </c>
    </row>
    <row r="39" spans="1:4" x14ac:dyDescent="0.2">
      <c r="A39" s="5" t="s">
        <v>71</v>
      </c>
      <c r="B39" s="7">
        <v>1768.5110586489093</v>
      </c>
      <c r="C39" s="7">
        <v>3299.2222268138785</v>
      </c>
      <c r="D39" s="7">
        <f t="shared" si="0"/>
        <v>5067.7332854627875</v>
      </c>
    </row>
    <row r="40" spans="1:4" x14ac:dyDescent="0.2">
      <c r="A40" s="5" t="s">
        <v>166</v>
      </c>
      <c r="B40" s="7">
        <v>3068.8481852757091</v>
      </c>
      <c r="C40" s="7">
        <v>1906.6085697469375</v>
      </c>
      <c r="D40" s="7">
        <f t="shared" si="0"/>
        <v>4975.4567550226466</v>
      </c>
    </row>
    <row r="41" spans="1:4" x14ac:dyDescent="0.2">
      <c r="A41" s="5" t="s">
        <v>181</v>
      </c>
      <c r="B41" s="7">
        <v>3502.668947892585</v>
      </c>
      <c r="C41" s="7">
        <v>1356.7629978625303</v>
      </c>
      <c r="D41" s="7">
        <f t="shared" si="0"/>
        <v>4859.4319457551155</v>
      </c>
    </row>
    <row r="42" spans="1:4" x14ac:dyDescent="0.2">
      <c r="A42" s="5" t="s">
        <v>169</v>
      </c>
      <c r="B42" s="7">
        <v>3561.4378346611234</v>
      </c>
      <c r="C42" s="7">
        <v>1209.2374835135511</v>
      </c>
      <c r="D42" s="7">
        <f t="shared" si="0"/>
        <v>4770.6753181746744</v>
      </c>
    </row>
    <row r="43" spans="1:4" x14ac:dyDescent="0.2">
      <c r="A43" s="5" t="s">
        <v>246</v>
      </c>
      <c r="B43" s="7">
        <v>3073.8189823489975</v>
      </c>
      <c r="C43" s="7">
        <v>1370.3382959031364</v>
      </c>
      <c r="D43" s="7">
        <f t="shared" si="0"/>
        <v>4444.1572782521343</v>
      </c>
    </row>
    <row r="44" spans="1:4" x14ac:dyDescent="0.2">
      <c r="A44" s="5" t="s">
        <v>54</v>
      </c>
      <c r="B44" s="7">
        <v>2818.1981796325135</v>
      </c>
      <c r="C44" s="7">
        <v>1489.8961098338573</v>
      </c>
      <c r="D44" s="7">
        <f t="shared" si="0"/>
        <v>4308.0942894663713</v>
      </c>
    </row>
    <row r="45" spans="1:4" x14ac:dyDescent="0.2">
      <c r="A45" s="5" t="s">
        <v>185</v>
      </c>
      <c r="B45" s="7">
        <v>3342.6442823725761</v>
      </c>
      <c r="C45" s="7">
        <v>941.62474135807315</v>
      </c>
      <c r="D45" s="7">
        <f t="shared" si="0"/>
        <v>4284.2690237306488</v>
      </c>
    </row>
    <row r="46" spans="1:4" x14ac:dyDescent="0.2">
      <c r="A46" s="5" t="s">
        <v>455</v>
      </c>
      <c r="B46" s="7">
        <v>3551.7929398451129</v>
      </c>
      <c r="C46" s="7">
        <v>667.40839484341166</v>
      </c>
      <c r="D46" s="7">
        <f t="shared" si="0"/>
        <v>4219.2013346885242</v>
      </c>
    </row>
    <row r="47" spans="1:4" x14ac:dyDescent="0.2">
      <c r="A47" s="5" t="s">
        <v>183</v>
      </c>
      <c r="B47" s="7">
        <v>3479.3634294424019</v>
      </c>
      <c r="C47" s="7">
        <v>715.03003933880086</v>
      </c>
      <c r="D47" s="7">
        <f t="shared" si="0"/>
        <v>4194.3934687812025</v>
      </c>
    </row>
    <row r="48" spans="1:4" x14ac:dyDescent="0.2">
      <c r="A48" s="5" t="s">
        <v>162</v>
      </c>
      <c r="B48" s="7">
        <v>3551.7929398451129</v>
      </c>
      <c r="C48" s="7">
        <v>472.66701947647897</v>
      </c>
      <c r="D48" s="7">
        <f t="shared" si="0"/>
        <v>4024.4599593215917</v>
      </c>
    </row>
    <row r="49" spans="1:4" x14ac:dyDescent="0.2">
      <c r="A49" s="5" t="s">
        <v>180</v>
      </c>
      <c r="B49" s="7">
        <v>3232.6295620492569</v>
      </c>
      <c r="C49" s="7">
        <v>758.92167740192679</v>
      </c>
      <c r="D49" s="7">
        <f t="shared" si="0"/>
        <v>3991.5512394511838</v>
      </c>
    </row>
    <row r="50" spans="1:4" x14ac:dyDescent="0.2">
      <c r="A50" s="5" t="s">
        <v>72</v>
      </c>
      <c r="B50" s="7">
        <v>556.44849471908344</v>
      </c>
      <c r="C50" s="7">
        <v>3395.2361227828519</v>
      </c>
      <c r="D50" s="7">
        <f t="shared" si="0"/>
        <v>3951.6846175019355</v>
      </c>
    </row>
    <row r="51" spans="1:4" x14ac:dyDescent="0.2">
      <c r="A51" s="5" t="s">
        <v>186</v>
      </c>
      <c r="B51" s="7">
        <v>3570.8649216480831</v>
      </c>
      <c r="C51" s="7">
        <v>356.7897379695263</v>
      </c>
      <c r="D51" s="7">
        <f t="shared" si="0"/>
        <v>3927.6546596176095</v>
      </c>
    </row>
    <row r="52" spans="1:4" x14ac:dyDescent="0.2">
      <c r="A52" s="5" t="s">
        <v>62</v>
      </c>
      <c r="B52" s="7">
        <v>669.13243021687651</v>
      </c>
      <c r="C52" s="7">
        <v>3209.4770313236163</v>
      </c>
      <c r="D52" s="7">
        <f t="shared" si="0"/>
        <v>3878.6094615404927</v>
      </c>
    </row>
    <row r="53" spans="1:4" x14ac:dyDescent="0.2">
      <c r="A53" s="5" t="s">
        <v>197</v>
      </c>
      <c r="B53" s="7">
        <v>3327.0481020070233</v>
      </c>
      <c r="C53" s="7">
        <v>389.29649128469532</v>
      </c>
      <c r="D53" s="7">
        <f t="shared" si="0"/>
        <v>3716.3445932917184</v>
      </c>
    </row>
    <row r="54" spans="1:4" x14ac:dyDescent="0.2">
      <c r="A54" s="5" t="s">
        <v>159</v>
      </c>
      <c r="B54" s="7">
        <v>3541.3008501086888</v>
      </c>
      <c r="C54" s="7">
        <v>167.39095604059943</v>
      </c>
      <c r="D54" s="7">
        <f t="shared" si="0"/>
        <v>3708.6918061492884</v>
      </c>
    </row>
    <row r="55" spans="1:4" x14ac:dyDescent="0.2">
      <c r="A55" s="5" t="s">
        <v>144</v>
      </c>
      <c r="B55" s="7">
        <v>3291.6368346006861</v>
      </c>
      <c r="C55" s="7">
        <v>361.54957465025376</v>
      </c>
      <c r="D55" s="7">
        <f t="shared" si="0"/>
        <v>3653.18640925094</v>
      </c>
    </row>
    <row r="56" spans="1:4" x14ac:dyDescent="0.2">
      <c r="A56" s="5" t="s">
        <v>238</v>
      </c>
      <c r="B56" s="7">
        <v>2999.5635850554545</v>
      </c>
      <c r="C56" s="7">
        <v>653.56498303191188</v>
      </c>
      <c r="D56" s="7">
        <f t="shared" si="0"/>
        <v>3653.1285680873661</v>
      </c>
    </row>
    <row r="57" spans="1:4" x14ac:dyDescent="0.2">
      <c r="A57" s="5" t="s">
        <v>8</v>
      </c>
      <c r="B57" s="7">
        <v>2626.1644945745088</v>
      </c>
      <c r="C57" s="7">
        <v>975.40115181471799</v>
      </c>
      <c r="D57" s="7">
        <f t="shared" si="0"/>
        <v>3601.5656463892269</v>
      </c>
    </row>
    <row r="58" spans="1:4" x14ac:dyDescent="0.2">
      <c r="A58" s="5" t="s">
        <v>200</v>
      </c>
      <c r="B58" s="7">
        <v>3545.6843647148626</v>
      </c>
      <c r="C58" s="7">
        <v>30.863589818334418</v>
      </c>
      <c r="D58" s="7">
        <f t="shared" si="0"/>
        <v>3576.5479545331968</v>
      </c>
    </row>
    <row r="59" spans="1:4" x14ac:dyDescent="0.2">
      <c r="A59" s="5" t="s">
        <v>19</v>
      </c>
      <c r="B59" s="7">
        <v>3459.8584048000457</v>
      </c>
      <c r="C59" s="7">
        <v>102.98105222495373</v>
      </c>
      <c r="D59" s="7">
        <f t="shared" si="0"/>
        <v>3562.8394570249993</v>
      </c>
    </row>
    <row r="60" spans="1:4" x14ac:dyDescent="0.2">
      <c r="A60" s="5" t="s">
        <v>184</v>
      </c>
      <c r="B60" s="7">
        <v>3347.9123170553335</v>
      </c>
      <c r="C60" s="7">
        <v>178.81768412463595</v>
      </c>
      <c r="D60" s="7">
        <f t="shared" si="0"/>
        <v>3526.7300011799693</v>
      </c>
    </row>
    <row r="61" spans="1:4" x14ac:dyDescent="0.2">
      <c r="A61" s="5" t="s">
        <v>173</v>
      </c>
      <c r="B61" s="7">
        <v>3353.8490219751288</v>
      </c>
      <c r="C61" s="7">
        <v>88.502517891934119</v>
      </c>
      <c r="D61" s="7">
        <f t="shared" si="0"/>
        <v>3442.3515398670629</v>
      </c>
    </row>
    <row r="62" spans="1:4" x14ac:dyDescent="0.2">
      <c r="A62" s="5" t="s">
        <v>225</v>
      </c>
      <c r="B62" s="7">
        <v>3108.4117069722888</v>
      </c>
      <c r="C62" s="7">
        <v>52.23756415372825</v>
      </c>
      <c r="D62" s="7">
        <f t="shared" si="0"/>
        <v>3160.6492711260171</v>
      </c>
    </row>
    <row r="63" spans="1:4" x14ac:dyDescent="0.2">
      <c r="A63" s="5" t="s">
        <v>119</v>
      </c>
      <c r="B63" s="7">
        <v>2307.6990572524087</v>
      </c>
      <c r="C63" s="7">
        <v>823.6908147480616</v>
      </c>
      <c r="D63" s="7">
        <f t="shared" si="0"/>
        <v>3131.3898720004704</v>
      </c>
    </row>
    <row r="64" spans="1:4" x14ac:dyDescent="0.2">
      <c r="A64" s="5" t="s">
        <v>234</v>
      </c>
      <c r="B64" s="7">
        <v>523.22021291256533</v>
      </c>
      <c r="C64" s="7">
        <v>2419.9149642293905</v>
      </c>
      <c r="D64" s="7">
        <f t="shared" si="0"/>
        <v>2943.1351771419559</v>
      </c>
    </row>
    <row r="65" spans="1:4" x14ac:dyDescent="0.2">
      <c r="A65" s="5" t="s">
        <v>105</v>
      </c>
      <c r="B65" s="7">
        <v>1410.517550702943</v>
      </c>
      <c r="C65" s="7">
        <v>1272.0873910142529</v>
      </c>
      <c r="D65" s="7">
        <f t="shared" si="0"/>
        <v>2682.6049417171962</v>
      </c>
    </row>
    <row r="66" spans="1:4" x14ac:dyDescent="0.2">
      <c r="A66" s="5" t="s">
        <v>152</v>
      </c>
      <c r="B66" s="7">
        <v>2652.5391976584501</v>
      </c>
      <c r="C66" s="7">
        <v>0</v>
      </c>
      <c r="D66" s="7">
        <f t="shared" si="0"/>
        <v>2652.5391976584501</v>
      </c>
    </row>
    <row r="67" spans="1:4" x14ac:dyDescent="0.2">
      <c r="A67" s="5" t="s">
        <v>79</v>
      </c>
      <c r="B67" s="7">
        <v>2558.6346499310671</v>
      </c>
      <c r="C67" s="7">
        <v>70.322341287883475</v>
      </c>
      <c r="D67" s="7">
        <f t="shared" si="0"/>
        <v>2628.9569912189504</v>
      </c>
    </row>
    <row r="68" spans="1:4" x14ac:dyDescent="0.2">
      <c r="A68" s="5" t="s">
        <v>122</v>
      </c>
      <c r="B68" s="7">
        <v>1208.9598862128596</v>
      </c>
      <c r="C68" s="7">
        <v>1227.4752728394667</v>
      </c>
      <c r="D68" s="7">
        <f t="shared" si="0"/>
        <v>2436.4351590523265</v>
      </c>
    </row>
    <row r="69" spans="1:4" x14ac:dyDescent="0.2">
      <c r="A69" s="5" t="s">
        <v>151</v>
      </c>
      <c r="B69" s="7">
        <v>2381.2055314103441</v>
      </c>
      <c r="C69" s="7">
        <v>0.13926790237932216</v>
      </c>
      <c r="D69" s="7">
        <f t="shared" si="0"/>
        <v>2381.3447993127234</v>
      </c>
    </row>
    <row r="70" spans="1:4" x14ac:dyDescent="0.2">
      <c r="A70" s="5" t="s">
        <v>64</v>
      </c>
      <c r="B70" s="7">
        <v>2206.9738622570853</v>
      </c>
      <c r="C70" s="7">
        <v>14.526146051095113</v>
      </c>
      <c r="D70" s="7">
        <f t="shared" si="0"/>
        <v>2221.5000083081804</v>
      </c>
    </row>
    <row r="71" spans="1:4" x14ac:dyDescent="0.2">
      <c r="A71" s="5" t="s">
        <v>192</v>
      </c>
      <c r="B71" s="7">
        <v>2213.2393995150446</v>
      </c>
      <c r="C71" s="7">
        <v>7.2572512873644639</v>
      </c>
      <c r="D71" s="7">
        <f t="shared" si="0"/>
        <v>2220.496650802409</v>
      </c>
    </row>
    <row r="72" spans="1:4" x14ac:dyDescent="0.2">
      <c r="A72" s="5" t="s">
        <v>177</v>
      </c>
      <c r="B72" s="7">
        <v>2182.2845767775634</v>
      </c>
      <c r="C72" s="7">
        <v>1.3744535879563164</v>
      </c>
      <c r="D72" s="7">
        <f t="shared" si="0"/>
        <v>2183.6590303655198</v>
      </c>
    </row>
    <row r="73" spans="1:4" x14ac:dyDescent="0.2">
      <c r="A73" s="5" t="s">
        <v>140</v>
      </c>
      <c r="B73" s="7">
        <v>1566.5939212155702</v>
      </c>
      <c r="C73" s="7">
        <v>589.08224854203104</v>
      </c>
      <c r="D73" s="7">
        <f t="shared" ref="D73:D136" si="1">SUM(B73:C73)</f>
        <v>2155.6761697576012</v>
      </c>
    </row>
    <row r="74" spans="1:4" x14ac:dyDescent="0.2">
      <c r="A74" s="5" t="s">
        <v>108</v>
      </c>
      <c r="B74" s="7">
        <v>883.98295722423757</v>
      </c>
      <c r="C74" s="7">
        <v>1262.8348420665413</v>
      </c>
      <c r="D74" s="7">
        <f t="shared" si="1"/>
        <v>2146.817799290779</v>
      </c>
    </row>
    <row r="75" spans="1:4" x14ac:dyDescent="0.2">
      <c r="A75" s="5" t="s">
        <v>188</v>
      </c>
      <c r="B75" s="7">
        <v>2058.1013891046882</v>
      </c>
      <c r="C75" s="7">
        <v>4.3111039530598436</v>
      </c>
      <c r="D75" s="7">
        <f t="shared" si="1"/>
        <v>2062.4124930577482</v>
      </c>
    </row>
    <row r="76" spans="1:4" x14ac:dyDescent="0.2">
      <c r="A76" s="5" t="s">
        <v>90</v>
      </c>
      <c r="B76" s="7">
        <v>1661.2417406787802</v>
      </c>
      <c r="C76" s="7">
        <v>245.88630630427093</v>
      </c>
      <c r="D76" s="7">
        <f t="shared" si="1"/>
        <v>1907.128046983051</v>
      </c>
    </row>
    <row r="77" spans="1:4" x14ac:dyDescent="0.2">
      <c r="A77" s="5" t="s">
        <v>68</v>
      </c>
      <c r="B77" s="7">
        <v>1830.984475017131</v>
      </c>
      <c r="C77" s="7">
        <v>33.477916187520805</v>
      </c>
      <c r="D77" s="7">
        <f t="shared" si="1"/>
        <v>1864.4623912046518</v>
      </c>
    </row>
    <row r="78" spans="1:4" x14ac:dyDescent="0.2">
      <c r="A78" s="5" t="s">
        <v>199</v>
      </c>
      <c r="B78" s="7">
        <v>1722.0265015906209</v>
      </c>
      <c r="C78" s="7">
        <v>12.395903315297991</v>
      </c>
      <c r="D78" s="7">
        <f t="shared" si="1"/>
        <v>1734.4224049059189</v>
      </c>
    </row>
    <row r="79" spans="1:4" x14ac:dyDescent="0.2">
      <c r="A79" s="5" t="s">
        <v>190</v>
      </c>
      <c r="B79" s="7">
        <v>1723.604310114059</v>
      </c>
      <c r="C79" s="7">
        <v>0.66356098072879632</v>
      </c>
      <c r="D79" s="7">
        <f t="shared" si="1"/>
        <v>1724.2678710947878</v>
      </c>
    </row>
    <row r="80" spans="1:4" x14ac:dyDescent="0.2">
      <c r="A80" s="5" t="s">
        <v>143</v>
      </c>
      <c r="B80" s="7">
        <v>1720.1965888221687</v>
      </c>
      <c r="C80" s="7">
        <v>0</v>
      </c>
      <c r="D80" s="7">
        <f t="shared" si="1"/>
        <v>1720.1965888221687</v>
      </c>
    </row>
    <row r="81" spans="1:4" x14ac:dyDescent="0.2">
      <c r="A81" s="5" t="s">
        <v>167</v>
      </c>
      <c r="B81" s="7">
        <v>1711.9210688033672</v>
      </c>
      <c r="C81" s="7">
        <v>2.1870556129397545</v>
      </c>
      <c r="D81" s="7">
        <f t="shared" si="1"/>
        <v>1714.108124416307</v>
      </c>
    </row>
    <row r="82" spans="1:4" x14ac:dyDescent="0.2">
      <c r="A82" s="5" t="s">
        <v>191</v>
      </c>
      <c r="B82" s="7">
        <v>1668.6583708452176</v>
      </c>
      <c r="C82" s="7">
        <v>37.988164992830534</v>
      </c>
      <c r="D82" s="7">
        <f t="shared" si="1"/>
        <v>1706.6465358380481</v>
      </c>
    </row>
    <row r="83" spans="1:4" x14ac:dyDescent="0.2">
      <c r="A83" s="5" t="s">
        <v>100</v>
      </c>
      <c r="B83" s="7">
        <v>948.39032894410695</v>
      </c>
      <c r="C83" s="7">
        <v>742.83595429025888</v>
      </c>
      <c r="D83" s="7">
        <f t="shared" si="1"/>
        <v>1691.2262832343658</v>
      </c>
    </row>
    <row r="84" spans="1:4" x14ac:dyDescent="0.2">
      <c r="A84" s="5" t="s">
        <v>189</v>
      </c>
      <c r="B84" s="7">
        <v>939.71185109673161</v>
      </c>
      <c r="C84" s="7">
        <v>628.9321478480507</v>
      </c>
      <c r="D84" s="7">
        <f t="shared" si="1"/>
        <v>1568.6439989447822</v>
      </c>
    </row>
    <row r="85" spans="1:4" x14ac:dyDescent="0.2">
      <c r="A85" s="5" t="s">
        <v>198</v>
      </c>
      <c r="B85" s="7">
        <v>1558.1863066329297</v>
      </c>
      <c r="C85" s="7">
        <v>8.8144362352820824</v>
      </c>
      <c r="D85" s="7">
        <f t="shared" si="1"/>
        <v>1567.0007428682118</v>
      </c>
    </row>
    <row r="86" spans="1:4" x14ac:dyDescent="0.2">
      <c r="A86" s="5" t="s">
        <v>156</v>
      </c>
      <c r="B86" s="7">
        <v>1509.3616515775868</v>
      </c>
      <c r="C86" s="7">
        <v>9.5047635396098098</v>
      </c>
      <c r="D86" s="7">
        <f t="shared" si="1"/>
        <v>1518.8664151171965</v>
      </c>
    </row>
    <row r="87" spans="1:4" x14ac:dyDescent="0.2">
      <c r="A87" s="5" t="s">
        <v>70</v>
      </c>
      <c r="B87" s="7">
        <v>1388.0656820343363</v>
      </c>
      <c r="C87" s="7">
        <v>20.424015675813678</v>
      </c>
      <c r="D87" s="7">
        <f t="shared" si="1"/>
        <v>1408.48969771015</v>
      </c>
    </row>
    <row r="88" spans="1:4" x14ac:dyDescent="0.2">
      <c r="A88" s="5" t="s">
        <v>193</v>
      </c>
      <c r="B88" s="7">
        <v>1403.9333007501696</v>
      </c>
      <c r="C88" s="7">
        <v>0.63031454150380706</v>
      </c>
      <c r="D88" s="7">
        <f t="shared" si="1"/>
        <v>1404.5636152916734</v>
      </c>
    </row>
    <row r="89" spans="1:4" x14ac:dyDescent="0.2">
      <c r="A89" s="5" t="s">
        <v>224</v>
      </c>
      <c r="B89" s="7">
        <v>1154.6548252626158</v>
      </c>
      <c r="C89" s="7">
        <v>216.22991658625571</v>
      </c>
      <c r="D89" s="7">
        <f t="shared" si="1"/>
        <v>1370.8847418488715</v>
      </c>
    </row>
    <row r="90" spans="1:4" x14ac:dyDescent="0.2">
      <c r="A90" s="5" t="s">
        <v>3</v>
      </c>
      <c r="B90" s="7">
        <v>1349.2876931671638</v>
      </c>
      <c r="C90" s="7">
        <v>1.8414248967168183E-2</v>
      </c>
      <c r="D90" s="7">
        <f t="shared" si="1"/>
        <v>1349.306107416131</v>
      </c>
    </row>
    <row r="91" spans="1:4" x14ac:dyDescent="0.2">
      <c r="A91" s="5" t="s">
        <v>149</v>
      </c>
      <c r="B91" s="7">
        <v>1298.1072851700428</v>
      </c>
      <c r="C91" s="7">
        <v>1.0428182309501981</v>
      </c>
      <c r="D91" s="7">
        <f t="shared" si="1"/>
        <v>1299.150103400993</v>
      </c>
    </row>
    <row r="92" spans="1:4" x14ac:dyDescent="0.2">
      <c r="A92" s="5" t="s">
        <v>131</v>
      </c>
      <c r="B92" s="7">
        <v>974.58565374829811</v>
      </c>
      <c r="C92" s="7">
        <v>322.26389222396244</v>
      </c>
      <c r="D92" s="7">
        <f t="shared" si="1"/>
        <v>1296.8495459722606</v>
      </c>
    </row>
    <row r="93" spans="1:4" x14ac:dyDescent="0.2">
      <c r="A93" s="5" t="s">
        <v>242</v>
      </c>
      <c r="B93" s="7">
        <v>1245.6950752488215</v>
      </c>
      <c r="C93" s="7">
        <v>29.782157538497088</v>
      </c>
      <c r="D93" s="7">
        <f t="shared" si="1"/>
        <v>1275.4772327873186</v>
      </c>
    </row>
    <row r="94" spans="1:4" x14ac:dyDescent="0.2">
      <c r="A94" s="5" t="s">
        <v>106</v>
      </c>
      <c r="B94" s="7">
        <v>0</v>
      </c>
      <c r="C94" s="7">
        <v>1262.8348420665413</v>
      </c>
      <c r="D94" s="7">
        <f t="shared" si="1"/>
        <v>1262.8348420665413</v>
      </c>
    </row>
    <row r="95" spans="1:4" x14ac:dyDescent="0.2">
      <c r="A95" s="5" t="s">
        <v>107</v>
      </c>
      <c r="B95" s="7">
        <v>0</v>
      </c>
      <c r="C95" s="7">
        <v>1262.8348420665413</v>
      </c>
      <c r="D95" s="7">
        <f t="shared" si="1"/>
        <v>1262.8348420665413</v>
      </c>
    </row>
    <row r="96" spans="1:4" x14ac:dyDescent="0.2">
      <c r="A96" s="5" t="s">
        <v>104</v>
      </c>
      <c r="B96" s="7">
        <v>0</v>
      </c>
      <c r="C96" s="7">
        <v>1261.0699361752465</v>
      </c>
      <c r="D96" s="7">
        <f t="shared" si="1"/>
        <v>1261.0699361752465</v>
      </c>
    </row>
    <row r="97" spans="1:4" x14ac:dyDescent="0.2">
      <c r="A97" s="5" t="s">
        <v>9</v>
      </c>
      <c r="B97" s="7">
        <v>1206.4135197407072</v>
      </c>
      <c r="C97" s="7">
        <v>2.3641325165263529</v>
      </c>
      <c r="D97" s="7">
        <f t="shared" si="1"/>
        <v>1208.7776522572335</v>
      </c>
    </row>
    <row r="98" spans="1:4" x14ac:dyDescent="0.2">
      <c r="A98" s="5" t="s">
        <v>6</v>
      </c>
      <c r="B98" s="7">
        <v>1191.9830070077069</v>
      </c>
      <c r="C98" s="7">
        <v>6.2867749853932162</v>
      </c>
      <c r="D98" s="7">
        <f t="shared" si="1"/>
        <v>1198.2697819931002</v>
      </c>
    </row>
    <row r="99" spans="1:4" x14ac:dyDescent="0.2">
      <c r="A99" s="5" t="s">
        <v>239</v>
      </c>
      <c r="B99" s="7">
        <v>966.27324368210645</v>
      </c>
      <c r="C99" s="7">
        <v>227.84792967993897</v>
      </c>
      <c r="D99" s="7">
        <f t="shared" si="1"/>
        <v>1194.1211733620455</v>
      </c>
    </row>
    <row r="100" spans="1:4" x14ac:dyDescent="0.2">
      <c r="A100" s="5" t="s">
        <v>12</v>
      </c>
      <c r="B100" s="7">
        <v>1161.0091022831625</v>
      </c>
      <c r="C100" s="7">
        <v>2.8182015947189258</v>
      </c>
      <c r="D100" s="7">
        <f t="shared" si="1"/>
        <v>1163.8273038778814</v>
      </c>
    </row>
    <row r="101" spans="1:4" x14ac:dyDescent="0.2">
      <c r="A101" s="5" t="s">
        <v>52</v>
      </c>
      <c r="B101" s="7">
        <v>1116.0130433858378</v>
      </c>
      <c r="C101" s="7">
        <v>22.750766505059133</v>
      </c>
      <c r="D101" s="7">
        <f t="shared" si="1"/>
        <v>1138.7638098908969</v>
      </c>
    </row>
    <row r="102" spans="1:4" x14ac:dyDescent="0.2">
      <c r="A102" s="5" t="s">
        <v>16</v>
      </c>
      <c r="B102" s="7">
        <v>1068.2706339474405</v>
      </c>
      <c r="C102" s="7">
        <v>16.828891112708785</v>
      </c>
      <c r="D102" s="7">
        <f t="shared" si="1"/>
        <v>1085.0995250601493</v>
      </c>
    </row>
    <row r="103" spans="1:4" x14ac:dyDescent="0.2">
      <c r="A103" s="5" t="s">
        <v>460</v>
      </c>
      <c r="B103" s="7">
        <v>1076.4317921279373</v>
      </c>
      <c r="C103" s="7">
        <v>0</v>
      </c>
      <c r="D103" s="7">
        <f t="shared" si="1"/>
        <v>1076.4317921279373</v>
      </c>
    </row>
    <row r="104" spans="1:4" x14ac:dyDescent="0.2">
      <c r="A104" s="5" t="s">
        <v>61</v>
      </c>
      <c r="B104" s="7">
        <v>1055.4589187548515</v>
      </c>
      <c r="C104" s="7">
        <v>19.633504787070933</v>
      </c>
      <c r="D104" s="7">
        <f t="shared" si="1"/>
        <v>1075.0924235419225</v>
      </c>
    </row>
    <row r="105" spans="1:4" x14ac:dyDescent="0.2">
      <c r="A105" s="5" t="s">
        <v>11</v>
      </c>
      <c r="B105" s="7">
        <v>1058.5071854461801</v>
      </c>
      <c r="C105" s="7">
        <v>10.446477308071092</v>
      </c>
      <c r="D105" s="7">
        <f t="shared" si="1"/>
        <v>1068.9536627542511</v>
      </c>
    </row>
    <row r="106" spans="1:4" x14ac:dyDescent="0.2">
      <c r="A106" s="5" t="s">
        <v>132</v>
      </c>
      <c r="B106" s="7">
        <v>1034.4205413250975</v>
      </c>
      <c r="C106" s="7">
        <v>8.0822719163014742</v>
      </c>
      <c r="D106" s="7">
        <f t="shared" si="1"/>
        <v>1042.5028132413991</v>
      </c>
    </row>
    <row r="107" spans="1:4" x14ac:dyDescent="0.2">
      <c r="A107" s="5" t="s">
        <v>227</v>
      </c>
      <c r="B107" s="7">
        <v>812.14908158293133</v>
      </c>
      <c r="C107" s="7">
        <v>207.00813092873219</v>
      </c>
      <c r="D107" s="7">
        <f t="shared" si="1"/>
        <v>1019.1572125116635</v>
      </c>
    </row>
    <row r="108" spans="1:4" x14ac:dyDescent="0.2">
      <c r="A108" s="5" t="s">
        <v>17</v>
      </c>
      <c r="B108" s="7">
        <v>967.89133248863197</v>
      </c>
      <c r="C108" s="7">
        <v>2.8117256356020328</v>
      </c>
      <c r="D108" s="7">
        <f t="shared" si="1"/>
        <v>970.70305812423396</v>
      </c>
    </row>
    <row r="109" spans="1:4" x14ac:dyDescent="0.2">
      <c r="A109" s="5" t="s">
        <v>93</v>
      </c>
      <c r="B109" s="7">
        <v>961.48276331237048</v>
      </c>
      <c r="C109" s="7">
        <v>0</v>
      </c>
      <c r="D109" s="7">
        <f t="shared" si="1"/>
        <v>961.48276331237048</v>
      </c>
    </row>
    <row r="110" spans="1:4" x14ac:dyDescent="0.2">
      <c r="A110" s="5" t="s">
        <v>245</v>
      </c>
      <c r="B110" s="7">
        <v>951.7571580607223</v>
      </c>
      <c r="C110" s="7">
        <v>7.0386686202307107</v>
      </c>
      <c r="D110" s="7">
        <f t="shared" si="1"/>
        <v>958.79582668095304</v>
      </c>
    </row>
    <row r="111" spans="1:4" x14ac:dyDescent="0.2">
      <c r="A111" s="5" t="s">
        <v>87</v>
      </c>
      <c r="B111" s="7">
        <v>763.21109639051133</v>
      </c>
      <c r="C111" s="7">
        <v>191.58252499821148</v>
      </c>
      <c r="D111" s="7">
        <f t="shared" si="1"/>
        <v>954.79362138872284</v>
      </c>
    </row>
    <row r="112" spans="1:4" x14ac:dyDescent="0.2">
      <c r="A112" s="5" t="s">
        <v>78</v>
      </c>
      <c r="B112" s="7">
        <v>735.27061755941202</v>
      </c>
      <c r="C112" s="7">
        <v>193.97950989135575</v>
      </c>
      <c r="D112" s="7">
        <f t="shared" si="1"/>
        <v>929.25012745076776</v>
      </c>
    </row>
    <row r="113" spans="1:4" x14ac:dyDescent="0.2">
      <c r="A113" s="5" t="s">
        <v>55</v>
      </c>
      <c r="B113" s="7">
        <v>915.49326808837918</v>
      </c>
      <c r="C113" s="7">
        <v>13.643693105447765</v>
      </c>
      <c r="D113" s="7">
        <f t="shared" si="1"/>
        <v>929.13696119382689</v>
      </c>
    </row>
    <row r="114" spans="1:4" x14ac:dyDescent="0.2">
      <c r="A114" s="5" t="s">
        <v>56</v>
      </c>
      <c r="B114" s="7">
        <v>896.7557840090135</v>
      </c>
      <c r="C114" s="7">
        <v>9.8662611837969028</v>
      </c>
      <c r="D114" s="7">
        <f t="shared" si="1"/>
        <v>906.62204519281045</v>
      </c>
    </row>
    <row r="115" spans="1:4" x14ac:dyDescent="0.2">
      <c r="A115" s="5" t="s">
        <v>240</v>
      </c>
      <c r="B115" s="7">
        <v>905.65595426484515</v>
      </c>
      <c r="C115" s="7">
        <v>0.32874684736420934</v>
      </c>
      <c r="D115" s="7">
        <f t="shared" si="1"/>
        <v>905.98470111220934</v>
      </c>
    </row>
    <row r="116" spans="1:4" x14ac:dyDescent="0.2">
      <c r="A116" s="5" t="s">
        <v>141</v>
      </c>
      <c r="B116" s="7">
        <v>690.60487799571706</v>
      </c>
      <c r="C116" s="7">
        <v>184.1348344586286</v>
      </c>
      <c r="D116" s="7">
        <f t="shared" si="1"/>
        <v>874.73971245434564</v>
      </c>
    </row>
    <row r="117" spans="1:4" x14ac:dyDescent="0.2">
      <c r="A117" s="5" t="s">
        <v>7</v>
      </c>
      <c r="B117" s="7">
        <v>855.63605539413572</v>
      </c>
      <c r="C117" s="7">
        <v>1.240330015248879</v>
      </c>
      <c r="D117" s="7">
        <f t="shared" si="1"/>
        <v>856.87638540938462</v>
      </c>
    </row>
    <row r="118" spans="1:4" x14ac:dyDescent="0.2">
      <c r="A118" s="5" t="s">
        <v>172</v>
      </c>
      <c r="B118" s="7">
        <v>843.90186690678922</v>
      </c>
      <c r="C118" s="7">
        <v>0</v>
      </c>
      <c r="D118" s="7">
        <f t="shared" si="1"/>
        <v>843.90186690678922</v>
      </c>
    </row>
    <row r="119" spans="1:4" x14ac:dyDescent="0.2">
      <c r="A119" s="5" t="s">
        <v>18</v>
      </c>
      <c r="B119" s="7">
        <v>824.85057071344261</v>
      </c>
      <c r="C119" s="7">
        <v>0.18307917362230952</v>
      </c>
      <c r="D119" s="7">
        <f t="shared" si="1"/>
        <v>825.03364988706494</v>
      </c>
    </row>
    <row r="120" spans="1:4" x14ac:dyDescent="0.2">
      <c r="A120" s="5" t="s">
        <v>120</v>
      </c>
      <c r="B120" s="7">
        <v>2.3871413302273221</v>
      </c>
      <c r="C120" s="7">
        <v>803.69178099084672</v>
      </c>
      <c r="D120" s="7">
        <f t="shared" si="1"/>
        <v>806.07892232107406</v>
      </c>
    </row>
    <row r="121" spans="1:4" x14ac:dyDescent="0.2">
      <c r="A121" s="5" t="s">
        <v>187</v>
      </c>
      <c r="B121" s="7">
        <v>799.87665680772182</v>
      </c>
      <c r="C121" s="7">
        <v>0</v>
      </c>
      <c r="D121" s="7">
        <f t="shared" si="1"/>
        <v>799.87665680772182</v>
      </c>
    </row>
    <row r="122" spans="1:4" x14ac:dyDescent="0.2">
      <c r="A122" s="5" t="s">
        <v>45</v>
      </c>
      <c r="B122" s="7">
        <v>198.68116259625879</v>
      </c>
      <c r="C122" s="7">
        <v>600.68522254545633</v>
      </c>
      <c r="D122" s="7">
        <f t="shared" si="1"/>
        <v>799.36638514171511</v>
      </c>
    </row>
    <row r="123" spans="1:4" x14ac:dyDescent="0.2">
      <c r="A123" s="5" t="s">
        <v>124</v>
      </c>
      <c r="B123" s="7">
        <v>783.17210187020783</v>
      </c>
      <c r="C123" s="7">
        <v>6.8689454911911731</v>
      </c>
      <c r="D123" s="7">
        <f t="shared" si="1"/>
        <v>790.04104736139902</v>
      </c>
    </row>
    <row r="124" spans="1:4" x14ac:dyDescent="0.2">
      <c r="A124" s="5" t="s">
        <v>155</v>
      </c>
      <c r="B124" s="7">
        <v>736.51029181244849</v>
      </c>
      <c r="C124" s="7">
        <v>0</v>
      </c>
      <c r="D124" s="7">
        <f t="shared" si="1"/>
        <v>736.51029181244849</v>
      </c>
    </row>
    <row r="125" spans="1:4" x14ac:dyDescent="0.2">
      <c r="A125" s="5" t="s">
        <v>145</v>
      </c>
      <c r="B125" s="7">
        <v>721.58867808073558</v>
      </c>
      <c r="C125" s="7">
        <v>0</v>
      </c>
      <c r="D125" s="7">
        <f t="shared" si="1"/>
        <v>721.58867808073558</v>
      </c>
    </row>
    <row r="126" spans="1:4" x14ac:dyDescent="0.2">
      <c r="A126" s="5" t="s">
        <v>456</v>
      </c>
      <c r="B126" s="7">
        <v>710.04677851684517</v>
      </c>
      <c r="C126" s="7">
        <v>0</v>
      </c>
      <c r="D126" s="7">
        <f t="shared" si="1"/>
        <v>710.04677851684517</v>
      </c>
    </row>
    <row r="127" spans="1:4" x14ac:dyDescent="0.2">
      <c r="A127" s="5" t="s">
        <v>232</v>
      </c>
      <c r="B127" s="7">
        <v>708.98034708546288</v>
      </c>
      <c r="C127" s="7">
        <v>0</v>
      </c>
      <c r="D127" s="7">
        <f t="shared" si="1"/>
        <v>708.98034708546288</v>
      </c>
    </row>
    <row r="128" spans="1:4" x14ac:dyDescent="0.2">
      <c r="A128" s="5" t="s">
        <v>76</v>
      </c>
      <c r="B128" s="7">
        <v>696.66691667209443</v>
      </c>
      <c r="C128" s="7">
        <v>0.17426789421006492</v>
      </c>
      <c r="D128" s="7">
        <f t="shared" si="1"/>
        <v>696.84118456630449</v>
      </c>
    </row>
    <row r="129" spans="1:4" x14ac:dyDescent="0.2">
      <c r="A129" s="5" t="s">
        <v>228</v>
      </c>
      <c r="B129" s="7">
        <v>693.47008051826492</v>
      </c>
      <c r="C129" s="7">
        <v>0</v>
      </c>
      <c r="D129" s="7">
        <f t="shared" si="1"/>
        <v>693.47008051826492</v>
      </c>
    </row>
    <row r="130" spans="1:4" x14ac:dyDescent="0.2">
      <c r="A130" s="5" t="s">
        <v>174</v>
      </c>
      <c r="B130" s="7">
        <v>692.77669206549933</v>
      </c>
      <c r="C130" s="7">
        <v>0</v>
      </c>
      <c r="D130" s="7">
        <f t="shared" si="1"/>
        <v>692.77669206549933</v>
      </c>
    </row>
    <row r="131" spans="1:4" x14ac:dyDescent="0.2">
      <c r="A131" s="5" t="s">
        <v>89</v>
      </c>
      <c r="B131" s="7">
        <v>483.20311498520311</v>
      </c>
      <c r="C131" s="7">
        <v>193.08871715091394</v>
      </c>
      <c r="D131" s="7">
        <f t="shared" si="1"/>
        <v>676.29183213611702</v>
      </c>
    </row>
    <row r="132" spans="1:4" x14ac:dyDescent="0.2">
      <c r="A132" s="5" t="s">
        <v>4</v>
      </c>
      <c r="B132" s="7">
        <v>674.39918648724256</v>
      </c>
      <c r="C132" s="7">
        <v>1.8162564377039487</v>
      </c>
      <c r="D132" s="7">
        <f t="shared" si="1"/>
        <v>676.2154429249465</v>
      </c>
    </row>
    <row r="133" spans="1:4" x14ac:dyDescent="0.2">
      <c r="A133" s="5" t="s">
        <v>150</v>
      </c>
      <c r="B133" s="7">
        <v>675.39683708914254</v>
      </c>
      <c r="C133" s="7">
        <v>0</v>
      </c>
      <c r="D133" s="7">
        <f t="shared" si="1"/>
        <v>675.39683708914254</v>
      </c>
    </row>
    <row r="134" spans="1:4" x14ac:dyDescent="0.2">
      <c r="A134" s="5" t="s">
        <v>231</v>
      </c>
      <c r="B134" s="7">
        <v>648.83289440747149</v>
      </c>
      <c r="C134" s="7">
        <v>0</v>
      </c>
      <c r="D134" s="7">
        <f t="shared" si="1"/>
        <v>648.83289440747149</v>
      </c>
    </row>
    <row r="135" spans="1:4" x14ac:dyDescent="0.2">
      <c r="A135" s="5" t="s">
        <v>66</v>
      </c>
      <c r="B135" s="7">
        <v>604.97673528311213</v>
      </c>
      <c r="C135" s="7">
        <v>4.3559520402637462E-2</v>
      </c>
      <c r="D135" s="7">
        <f t="shared" si="1"/>
        <v>605.02029480351473</v>
      </c>
    </row>
    <row r="136" spans="1:4" x14ac:dyDescent="0.2">
      <c r="A136" s="5" t="s">
        <v>235</v>
      </c>
      <c r="B136" s="7">
        <v>569.83175893505802</v>
      </c>
      <c r="C136" s="7">
        <v>0</v>
      </c>
      <c r="D136" s="7">
        <f t="shared" si="1"/>
        <v>569.83175893505802</v>
      </c>
    </row>
    <row r="137" spans="1:4" x14ac:dyDescent="0.2">
      <c r="A137" s="5" t="s">
        <v>153</v>
      </c>
      <c r="B137" s="7">
        <v>564.45447157790431</v>
      </c>
      <c r="C137" s="7">
        <v>0</v>
      </c>
      <c r="D137" s="7">
        <f t="shared" ref="D137:D200" si="2">SUM(B137:C137)</f>
        <v>564.45447157790431</v>
      </c>
    </row>
    <row r="138" spans="1:4" x14ac:dyDescent="0.2">
      <c r="A138" s="5" t="s">
        <v>15</v>
      </c>
      <c r="B138" s="7">
        <v>508.1234544404129</v>
      </c>
      <c r="C138" s="7">
        <v>2.4386706403362501E-2</v>
      </c>
      <c r="D138" s="7">
        <f t="shared" si="2"/>
        <v>508.14784114681629</v>
      </c>
    </row>
    <row r="139" spans="1:4" x14ac:dyDescent="0.2">
      <c r="A139" s="5" t="s">
        <v>31</v>
      </c>
      <c r="B139" s="7">
        <v>55.682747670824796</v>
      </c>
      <c r="C139" s="7">
        <v>448.71963715598889</v>
      </c>
      <c r="D139" s="7">
        <f t="shared" si="2"/>
        <v>504.40238482681366</v>
      </c>
    </row>
    <row r="140" spans="1:4" x14ac:dyDescent="0.2">
      <c r="A140" s="5" t="s">
        <v>195</v>
      </c>
      <c r="B140" s="7">
        <v>503.53276077066675</v>
      </c>
      <c r="C140" s="7">
        <v>0</v>
      </c>
      <c r="D140" s="7">
        <f t="shared" si="2"/>
        <v>503.53276077066675</v>
      </c>
    </row>
    <row r="141" spans="1:4" x14ac:dyDescent="0.2">
      <c r="A141" s="5" t="s">
        <v>49</v>
      </c>
      <c r="B141" s="7">
        <v>475.98606659852618</v>
      </c>
      <c r="C141" s="7">
        <v>0</v>
      </c>
      <c r="D141" s="7">
        <f t="shared" si="2"/>
        <v>475.98606659852618</v>
      </c>
    </row>
    <row r="142" spans="1:4" x14ac:dyDescent="0.2">
      <c r="A142" s="5" t="s">
        <v>243</v>
      </c>
      <c r="B142" s="7">
        <v>431.53147366247379</v>
      </c>
      <c r="C142" s="7">
        <v>29.261811739071376</v>
      </c>
      <c r="D142" s="7">
        <f t="shared" si="2"/>
        <v>460.79328540154518</v>
      </c>
    </row>
    <row r="143" spans="1:4" x14ac:dyDescent="0.2">
      <c r="A143" s="5" t="s">
        <v>29</v>
      </c>
      <c r="B143" s="7">
        <v>8.4646084256221119</v>
      </c>
      <c r="C143" s="7">
        <v>448.71963715598889</v>
      </c>
      <c r="D143" s="7">
        <f t="shared" si="2"/>
        <v>457.18424558161098</v>
      </c>
    </row>
    <row r="144" spans="1:4" x14ac:dyDescent="0.2">
      <c r="A144" s="5" t="s">
        <v>24</v>
      </c>
      <c r="B144" s="7">
        <v>0</v>
      </c>
      <c r="C144" s="7">
        <v>448.71963715598889</v>
      </c>
      <c r="D144" s="7">
        <f t="shared" si="2"/>
        <v>448.71963715598889</v>
      </c>
    </row>
    <row r="145" spans="1:4" x14ac:dyDescent="0.2">
      <c r="A145" s="5" t="s">
        <v>26</v>
      </c>
      <c r="B145" s="7">
        <v>0</v>
      </c>
      <c r="C145" s="7">
        <v>448.71963715598889</v>
      </c>
      <c r="D145" s="7">
        <f t="shared" si="2"/>
        <v>448.71963715598889</v>
      </c>
    </row>
    <row r="146" spans="1:4" x14ac:dyDescent="0.2">
      <c r="A146" s="5" t="s">
        <v>32</v>
      </c>
      <c r="B146" s="7">
        <v>0</v>
      </c>
      <c r="C146" s="7">
        <v>448.71963715598889</v>
      </c>
      <c r="D146" s="7">
        <f t="shared" si="2"/>
        <v>448.71963715598889</v>
      </c>
    </row>
    <row r="147" spans="1:4" x14ac:dyDescent="0.2">
      <c r="A147" s="5" t="s">
        <v>33</v>
      </c>
      <c r="B147" s="7">
        <v>0</v>
      </c>
      <c r="C147" s="7">
        <v>448.71963715598889</v>
      </c>
      <c r="D147" s="7">
        <f t="shared" si="2"/>
        <v>448.71963715598889</v>
      </c>
    </row>
    <row r="148" spans="1:4" x14ac:dyDescent="0.2">
      <c r="A148" s="5" t="s">
        <v>41</v>
      </c>
      <c r="B148" s="7">
        <v>0</v>
      </c>
      <c r="C148" s="7">
        <v>448.71963715598889</v>
      </c>
      <c r="D148" s="7">
        <f t="shared" si="2"/>
        <v>448.71963715598889</v>
      </c>
    </row>
    <row r="149" spans="1:4" x14ac:dyDescent="0.2">
      <c r="A149" s="5" t="s">
        <v>47</v>
      </c>
      <c r="B149" s="7">
        <v>0</v>
      </c>
      <c r="C149" s="7">
        <v>448.71963715598889</v>
      </c>
      <c r="D149" s="7">
        <f t="shared" si="2"/>
        <v>448.71963715598889</v>
      </c>
    </row>
    <row r="150" spans="1:4" x14ac:dyDescent="0.2">
      <c r="A150" s="5" t="s">
        <v>48</v>
      </c>
      <c r="B150" s="7">
        <v>0</v>
      </c>
      <c r="C150" s="7">
        <v>448.71963715598889</v>
      </c>
      <c r="D150" s="7">
        <f t="shared" si="2"/>
        <v>448.71963715598889</v>
      </c>
    </row>
    <row r="151" spans="1:4" x14ac:dyDescent="0.2">
      <c r="A151" s="5" t="s">
        <v>35</v>
      </c>
      <c r="B151" s="7">
        <v>0</v>
      </c>
      <c r="C151" s="7">
        <v>448.71963715598889</v>
      </c>
      <c r="D151" s="7">
        <f t="shared" si="2"/>
        <v>448.71963715598889</v>
      </c>
    </row>
    <row r="152" spans="1:4" x14ac:dyDescent="0.2">
      <c r="A152" s="5" t="s">
        <v>36</v>
      </c>
      <c r="B152" s="7">
        <v>0</v>
      </c>
      <c r="C152" s="7">
        <v>448.71963715598889</v>
      </c>
      <c r="D152" s="7">
        <f t="shared" si="2"/>
        <v>448.71963715598889</v>
      </c>
    </row>
    <row r="153" spans="1:4" x14ac:dyDescent="0.2">
      <c r="A153" s="5" t="s">
        <v>37</v>
      </c>
      <c r="B153" s="7">
        <v>0</v>
      </c>
      <c r="C153" s="7">
        <v>448.71963715598889</v>
      </c>
      <c r="D153" s="7">
        <f t="shared" si="2"/>
        <v>448.71963715598889</v>
      </c>
    </row>
    <row r="154" spans="1:4" x14ac:dyDescent="0.2">
      <c r="A154" s="5" t="s">
        <v>20</v>
      </c>
      <c r="B154" s="7">
        <v>0</v>
      </c>
      <c r="C154" s="7">
        <v>448.71963715598889</v>
      </c>
      <c r="D154" s="7">
        <f t="shared" si="2"/>
        <v>448.71963715598889</v>
      </c>
    </row>
    <row r="155" spans="1:4" x14ac:dyDescent="0.2">
      <c r="A155" s="5" t="s">
        <v>21</v>
      </c>
      <c r="B155" s="7">
        <v>0</v>
      </c>
      <c r="C155" s="7">
        <v>448.71963715598889</v>
      </c>
      <c r="D155" s="7">
        <f t="shared" si="2"/>
        <v>448.71963715598889</v>
      </c>
    </row>
    <row r="156" spans="1:4" x14ac:dyDescent="0.2">
      <c r="A156" s="5" t="s">
        <v>22</v>
      </c>
      <c r="B156" s="7">
        <v>0</v>
      </c>
      <c r="C156" s="7">
        <v>448.71963715598889</v>
      </c>
      <c r="D156" s="7">
        <f t="shared" si="2"/>
        <v>448.71963715598889</v>
      </c>
    </row>
    <row r="157" spans="1:4" x14ac:dyDescent="0.2">
      <c r="A157" s="5" t="s">
        <v>23</v>
      </c>
      <c r="B157" s="7">
        <v>0</v>
      </c>
      <c r="C157" s="7">
        <v>448.71963715598889</v>
      </c>
      <c r="D157" s="7">
        <f t="shared" si="2"/>
        <v>448.71963715598889</v>
      </c>
    </row>
    <row r="158" spans="1:4" x14ac:dyDescent="0.2">
      <c r="A158" s="5" t="s">
        <v>25</v>
      </c>
      <c r="B158" s="7">
        <v>0</v>
      </c>
      <c r="C158" s="7">
        <v>448.71963715598889</v>
      </c>
      <c r="D158" s="7">
        <f t="shared" si="2"/>
        <v>448.71963715598889</v>
      </c>
    </row>
    <row r="159" spans="1:4" x14ac:dyDescent="0.2">
      <c r="A159" s="5" t="s">
        <v>27</v>
      </c>
      <c r="B159" s="7">
        <v>0</v>
      </c>
      <c r="C159" s="7">
        <v>448.71963715598889</v>
      </c>
      <c r="D159" s="7">
        <f t="shared" si="2"/>
        <v>448.71963715598889</v>
      </c>
    </row>
    <row r="160" spans="1:4" x14ac:dyDescent="0.2">
      <c r="A160" s="5" t="s">
        <v>28</v>
      </c>
      <c r="B160" s="7">
        <v>0</v>
      </c>
      <c r="C160" s="7">
        <v>448.71963715598889</v>
      </c>
      <c r="D160" s="7">
        <f t="shared" si="2"/>
        <v>448.71963715598889</v>
      </c>
    </row>
    <row r="161" spans="1:4" x14ac:dyDescent="0.2">
      <c r="A161" s="5" t="s">
        <v>30</v>
      </c>
      <c r="B161" s="7">
        <v>0</v>
      </c>
      <c r="C161" s="7">
        <v>448.71963715598889</v>
      </c>
      <c r="D161" s="7">
        <f t="shared" si="2"/>
        <v>448.71963715598889</v>
      </c>
    </row>
    <row r="162" spans="1:4" x14ac:dyDescent="0.2">
      <c r="A162" s="5" t="s">
        <v>34</v>
      </c>
      <c r="B162" s="7">
        <v>0</v>
      </c>
      <c r="C162" s="7">
        <v>448.71963715598889</v>
      </c>
      <c r="D162" s="7">
        <f t="shared" si="2"/>
        <v>448.71963715598889</v>
      </c>
    </row>
    <row r="163" spans="1:4" x14ac:dyDescent="0.2">
      <c r="A163" s="5" t="s">
        <v>38</v>
      </c>
      <c r="B163" s="7">
        <v>0</v>
      </c>
      <c r="C163" s="7">
        <v>448.71963715598889</v>
      </c>
      <c r="D163" s="7">
        <f t="shared" si="2"/>
        <v>448.71963715598889</v>
      </c>
    </row>
    <row r="164" spans="1:4" x14ac:dyDescent="0.2">
      <c r="A164" s="5" t="s">
        <v>39</v>
      </c>
      <c r="B164" s="7">
        <v>0</v>
      </c>
      <c r="C164" s="7">
        <v>448.71963715598889</v>
      </c>
      <c r="D164" s="7">
        <f t="shared" si="2"/>
        <v>448.71963715598889</v>
      </c>
    </row>
    <row r="165" spans="1:4" x14ac:dyDescent="0.2">
      <c r="A165" s="5" t="s">
        <v>40</v>
      </c>
      <c r="B165" s="7">
        <v>0</v>
      </c>
      <c r="C165" s="7">
        <v>448.71963715598889</v>
      </c>
      <c r="D165" s="7">
        <f t="shared" si="2"/>
        <v>448.71963715598889</v>
      </c>
    </row>
    <row r="166" spans="1:4" x14ac:dyDescent="0.2">
      <c r="A166" s="5" t="s">
        <v>42</v>
      </c>
      <c r="B166" s="7">
        <v>0</v>
      </c>
      <c r="C166" s="7">
        <v>448.71963715598889</v>
      </c>
      <c r="D166" s="7">
        <f t="shared" si="2"/>
        <v>448.71963715598889</v>
      </c>
    </row>
    <row r="167" spans="1:4" x14ac:dyDescent="0.2">
      <c r="A167" s="5" t="s">
        <v>43</v>
      </c>
      <c r="B167" s="7">
        <v>0</v>
      </c>
      <c r="C167" s="7">
        <v>448.71963715598889</v>
      </c>
      <c r="D167" s="7">
        <f t="shared" si="2"/>
        <v>448.71963715598889</v>
      </c>
    </row>
    <row r="168" spans="1:4" x14ac:dyDescent="0.2">
      <c r="A168" s="5" t="s">
        <v>44</v>
      </c>
      <c r="B168" s="7">
        <v>0</v>
      </c>
      <c r="C168" s="7">
        <v>448.71963715598889</v>
      </c>
      <c r="D168" s="7">
        <f t="shared" si="2"/>
        <v>448.71963715598889</v>
      </c>
    </row>
    <row r="169" spans="1:4" x14ac:dyDescent="0.2">
      <c r="A169" s="5" t="s">
        <v>46</v>
      </c>
      <c r="B169" s="7">
        <v>0</v>
      </c>
      <c r="C169" s="7">
        <v>448.71963715598889</v>
      </c>
      <c r="D169" s="7">
        <f t="shared" si="2"/>
        <v>448.71963715598889</v>
      </c>
    </row>
    <row r="170" spans="1:4" x14ac:dyDescent="0.2">
      <c r="A170" s="5" t="s">
        <v>161</v>
      </c>
      <c r="B170" s="7">
        <v>436.47295920674094</v>
      </c>
      <c r="C170" s="7">
        <v>0</v>
      </c>
      <c r="D170" s="7">
        <f t="shared" si="2"/>
        <v>436.47295920674094</v>
      </c>
    </row>
    <row r="171" spans="1:4" x14ac:dyDescent="0.2">
      <c r="A171" s="5" t="s">
        <v>280</v>
      </c>
      <c r="B171" s="7">
        <v>432.8584769388101</v>
      </c>
      <c r="C171" s="7">
        <v>0</v>
      </c>
      <c r="D171" s="7">
        <f t="shared" si="2"/>
        <v>432.8584769388101</v>
      </c>
    </row>
    <row r="172" spans="1:4" x14ac:dyDescent="0.2">
      <c r="A172" s="5" t="s">
        <v>276</v>
      </c>
      <c r="B172" s="7">
        <v>427.91494593471697</v>
      </c>
      <c r="C172" s="7">
        <v>0</v>
      </c>
      <c r="D172" s="7">
        <f t="shared" si="2"/>
        <v>427.91494593471697</v>
      </c>
    </row>
    <row r="173" spans="1:4" x14ac:dyDescent="0.2">
      <c r="A173" s="5" t="s">
        <v>270</v>
      </c>
      <c r="B173" s="7">
        <v>426.39335259262003</v>
      </c>
      <c r="C173" s="7">
        <v>0</v>
      </c>
      <c r="D173" s="7">
        <f t="shared" si="2"/>
        <v>426.39335259262003</v>
      </c>
    </row>
    <row r="174" spans="1:4" x14ac:dyDescent="0.2">
      <c r="A174" s="5" t="s">
        <v>358</v>
      </c>
      <c r="B174" s="7">
        <v>421.94380237936241</v>
      </c>
      <c r="C174" s="7">
        <v>0</v>
      </c>
      <c r="D174" s="7">
        <f t="shared" si="2"/>
        <v>421.94380237936241</v>
      </c>
    </row>
    <row r="175" spans="1:4" x14ac:dyDescent="0.2">
      <c r="A175" s="5" t="s">
        <v>264</v>
      </c>
      <c r="B175" s="7">
        <v>417.64525285497905</v>
      </c>
      <c r="C175" s="7">
        <v>0</v>
      </c>
      <c r="D175" s="7">
        <f t="shared" si="2"/>
        <v>417.64525285497905</v>
      </c>
    </row>
    <row r="176" spans="1:4" x14ac:dyDescent="0.2">
      <c r="A176" s="5" t="s">
        <v>268</v>
      </c>
      <c r="B176" s="7">
        <v>417.64525285497905</v>
      </c>
      <c r="C176" s="7">
        <v>0</v>
      </c>
      <c r="D176" s="7">
        <f t="shared" si="2"/>
        <v>417.64525285497905</v>
      </c>
    </row>
    <row r="177" spans="1:4" x14ac:dyDescent="0.2">
      <c r="A177" s="5" t="s">
        <v>269</v>
      </c>
      <c r="B177" s="7">
        <v>416.56335487649051</v>
      </c>
      <c r="C177" s="7">
        <v>0</v>
      </c>
      <c r="D177" s="7">
        <f t="shared" si="2"/>
        <v>416.56335487649051</v>
      </c>
    </row>
    <row r="178" spans="1:4" x14ac:dyDescent="0.2">
      <c r="A178" s="5" t="s">
        <v>274</v>
      </c>
      <c r="B178" s="7">
        <v>416.56335487649051</v>
      </c>
      <c r="C178" s="7">
        <v>0</v>
      </c>
      <c r="D178" s="7">
        <f t="shared" si="2"/>
        <v>416.56335487649051</v>
      </c>
    </row>
    <row r="179" spans="1:4" x14ac:dyDescent="0.2">
      <c r="A179" s="5" t="s">
        <v>283</v>
      </c>
      <c r="B179" s="7">
        <v>415.9586501155938</v>
      </c>
      <c r="C179" s="7">
        <v>0</v>
      </c>
      <c r="D179" s="7">
        <f t="shared" si="2"/>
        <v>415.9586501155938</v>
      </c>
    </row>
    <row r="180" spans="1:4" x14ac:dyDescent="0.2">
      <c r="A180" s="5" t="s">
        <v>236</v>
      </c>
      <c r="B180" s="7">
        <v>319.33193086258166</v>
      </c>
      <c r="C180" s="7">
        <v>95.898019922200376</v>
      </c>
      <c r="D180" s="7">
        <f t="shared" si="2"/>
        <v>415.22995078478203</v>
      </c>
    </row>
    <row r="181" spans="1:4" x14ac:dyDescent="0.2">
      <c r="A181" s="5" t="s">
        <v>279</v>
      </c>
      <c r="B181" s="7">
        <v>404.96504592654026</v>
      </c>
      <c r="C181" s="7">
        <v>0</v>
      </c>
      <c r="D181" s="7">
        <f t="shared" si="2"/>
        <v>404.96504592654026</v>
      </c>
    </row>
    <row r="182" spans="1:4" x14ac:dyDescent="0.2">
      <c r="A182" s="5" t="s">
        <v>404</v>
      </c>
      <c r="B182" s="7">
        <v>400.02818285234076</v>
      </c>
      <c r="C182" s="7">
        <v>0</v>
      </c>
      <c r="D182" s="7">
        <f t="shared" si="2"/>
        <v>400.02818285234076</v>
      </c>
    </row>
    <row r="183" spans="1:4" x14ac:dyDescent="0.2">
      <c r="A183" s="5" t="s">
        <v>275</v>
      </c>
      <c r="B183" s="7">
        <v>388.45149252877633</v>
      </c>
      <c r="C183" s="7">
        <v>0</v>
      </c>
      <c r="D183" s="7">
        <f t="shared" si="2"/>
        <v>388.45149252877633</v>
      </c>
    </row>
    <row r="184" spans="1:4" x14ac:dyDescent="0.2">
      <c r="A184" s="5" t="s">
        <v>92</v>
      </c>
      <c r="B184" s="7">
        <v>375.53749537356714</v>
      </c>
      <c r="C184" s="7">
        <v>0.6062491486729964</v>
      </c>
      <c r="D184" s="7">
        <f t="shared" si="2"/>
        <v>376.14374452224013</v>
      </c>
    </row>
    <row r="185" spans="1:4" x14ac:dyDescent="0.2">
      <c r="A185" s="5" t="s">
        <v>388</v>
      </c>
      <c r="B185" s="7">
        <v>165.71882196673832</v>
      </c>
      <c r="C185" s="7">
        <v>202.07334408130507</v>
      </c>
      <c r="D185" s="7">
        <f t="shared" si="2"/>
        <v>367.79216604804338</v>
      </c>
    </row>
    <row r="186" spans="1:4" x14ac:dyDescent="0.2">
      <c r="A186" s="5" t="s">
        <v>266</v>
      </c>
      <c r="B186" s="7">
        <v>363.73809439729064</v>
      </c>
      <c r="C186" s="7">
        <v>0</v>
      </c>
      <c r="D186" s="7">
        <f t="shared" si="2"/>
        <v>363.73809439729064</v>
      </c>
    </row>
    <row r="187" spans="1:4" x14ac:dyDescent="0.2">
      <c r="A187" s="5" t="s">
        <v>60</v>
      </c>
      <c r="B187" s="7">
        <v>358.6154824882895</v>
      </c>
      <c r="C187" s="7">
        <v>7.455799887624058E-2</v>
      </c>
      <c r="D187" s="7">
        <f t="shared" si="2"/>
        <v>358.69004048716573</v>
      </c>
    </row>
    <row r="188" spans="1:4" x14ac:dyDescent="0.2">
      <c r="A188" s="5" t="s">
        <v>271</v>
      </c>
      <c r="B188" s="7">
        <v>357.86509927115844</v>
      </c>
      <c r="C188" s="7">
        <v>0</v>
      </c>
      <c r="D188" s="7">
        <f t="shared" si="2"/>
        <v>357.86509927115844</v>
      </c>
    </row>
    <row r="189" spans="1:4" x14ac:dyDescent="0.2">
      <c r="A189" s="5" t="s">
        <v>273</v>
      </c>
      <c r="B189" s="7">
        <v>338.26799275723749</v>
      </c>
      <c r="C189" s="7">
        <v>0</v>
      </c>
      <c r="D189" s="7">
        <f t="shared" si="2"/>
        <v>338.26799275723749</v>
      </c>
    </row>
    <row r="190" spans="1:4" x14ac:dyDescent="0.2">
      <c r="A190" s="5" t="s">
        <v>128</v>
      </c>
      <c r="B190" s="7">
        <v>323.70630369874323</v>
      </c>
      <c r="C190" s="7">
        <v>9.1585961965956031</v>
      </c>
      <c r="D190" s="7">
        <f t="shared" si="2"/>
        <v>332.86489989533885</v>
      </c>
    </row>
    <row r="191" spans="1:4" x14ac:dyDescent="0.2">
      <c r="A191" s="5" t="s">
        <v>467</v>
      </c>
      <c r="B191" s="7">
        <v>322.31172623479614</v>
      </c>
      <c r="C191" s="7">
        <v>0</v>
      </c>
      <c r="D191" s="7">
        <f t="shared" si="2"/>
        <v>322.31172623479614</v>
      </c>
    </row>
    <row r="192" spans="1:4" x14ac:dyDescent="0.2">
      <c r="A192" s="5" t="s">
        <v>138</v>
      </c>
      <c r="B192" s="7">
        <v>84.599348190588898</v>
      </c>
      <c r="C192" s="7">
        <v>230.99005161237432</v>
      </c>
      <c r="D192" s="7">
        <f t="shared" si="2"/>
        <v>315.58939980296321</v>
      </c>
    </row>
    <row r="193" spans="1:4" x14ac:dyDescent="0.2">
      <c r="A193" s="5" t="s">
        <v>267</v>
      </c>
      <c r="B193" s="7">
        <v>314.01395959755649</v>
      </c>
      <c r="C193" s="7">
        <v>0</v>
      </c>
      <c r="D193" s="7">
        <f t="shared" si="2"/>
        <v>314.01395959755649</v>
      </c>
    </row>
    <row r="194" spans="1:4" x14ac:dyDescent="0.2">
      <c r="A194" s="5" t="s">
        <v>272</v>
      </c>
      <c r="B194" s="7">
        <v>314.01395959755649</v>
      </c>
      <c r="C194" s="7">
        <v>0</v>
      </c>
      <c r="D194" s="7">
        <f t="shared" si="2"/>
        <v>314.01395959755649</v>
      </c>
    </row>
    <row r="195" spans="1:4" x14ac:dyDescent="0.2">
      <c r="A195" s="5" t="s">
        <v>278</v>
      </c>
      <c r="B195" s="7">
        <v>314.01395959755649</v>
      </c>
      <c r="C195" s="7">
        <v>0</v>
      </c>
      <c r="D195" s="7">
        <f t="shared" si="2"/>
        <v>314.01395959755649</v>
      </c>
    </row>
    <row r="196" spans="1:4" x14ac:dyDescent="0.2">
      <c r="A196" s="5" t="s">
        <v>468</v>
      </c>
      <c r="B196" s="7">
        <v>304.1512905949279</v>
      </c>
      <c r="C196" s="7">
        <v>0</v>
      </c>
      <c r="D196" s="7">
        <f t="shared" si="2"/>
        <v>304.1512905949279</v>
      </c>
    </row>
    <row r="197" spans="1:4" x14ac:dyDescent="0.2">
      <c r="A197" s="5" t="s">
        <v>51</v>
      </c>
      <c r="B197" s="7">
        <v>301.66719177754828</v>
      </c>
      <c r="C197" s="7">
        <v>1.6509555109258181E-2</v>
      </c>
      <c r="D197" s="7">
        <f t="shared" si="2"/>
        <v>301.68370133265756</v>
      </c>
    </row>
    <row r="198" spans="1:4" x14ac:dyDescent="0.2">
      <c r="A198" s="5" t="s">
        <v>277</v>
      </c>
      <c r="B198" s="7">
        <v>301.63788921984195</v>
      </c>
      <c r="C198" s="7">
        <v>0</v>
      </c>
      <c r="D198" s="7">
        <f t="shared" si="2"/>
        <v>301.63788921984195</v>
      </c>
    </row>
    <row r="199" spans="1:4" x14ac:dyDescent="0.2">
      <c r="A199" s="5" t="s">
        <v>133</v>
      </c>
      <c r="B199" s="7">
        <v>0</v>
      </c>
      <c r="C199" s="7">
        <v>294.54126097532361</v>
      </c>
      <c r="D199" s="7">
        <f t="shared" si="2"/>
        <v>294.54126097532361</v>
      </c>
    </row>
    <row r="200" spans="1:4" x14ac:dyDescent="0.2">
      <c r="A200" s="5" t="s">
        <v>139</v>
      </c>
      <c r="B200" s="7">
        <v>0</v>
      </c>
      <c r="C200" s="7">
        <v>294.54126097532361</v>
      </c>
      <c r="D200" s="7">
        <f t="shared" si="2"/>
        <v>294.54126097532361</v>
      </c>
    </row>
    <row r="201" spans="1:4" x14ac:dyDescent="0.2">
      <c r="A201" s="5" t="s">
        <v>134</v>
      </c>
      <c r="B201" s="7">
        <v>0</v>
      </c>
      <c r="C201" s="7">
        <v>294.54126097532361</v>
      </c>
      <c r="D201" s="7">
        <f t="shared" ref="D201:D264" si="3">SUM(B201:C201)</f>
        <v>294.54126097532361</v>
      </c>
    </row>
    <row r="202" spans="1:4" x14ac:dyDescent="0.2">
      <c r="A202" s="5" t="s">
        <v>429</v>
      </c>
      <c r="B202" s="7">
        <v>292.59110076252671</v>
      </c>
      <c r="C202" s="7">
        <v>0</v>
      </c>
      <c r="D202" s="7">
        <f t="shared" si="3"/>
        <v>292.59110076252671</v>
      </c>
    </row>
    <row r="203" spans="1:4" x14ac:dyDescent="0.2">
      <c r="A203" s="5" t="s">
        <v>405</v>
      </c>
      <c r="B203" s="7">
        <v>286.02326831625203</v>
      </c>
      <c r="C203" s="7">
        <v>0</v>
      </c>
      <c r="D203" s="7">
        <f t="shared" si="3"/>
        <v>286.02326831625203</v>
      </c>
    </row>
    <row r="204" spans="1:4" x14ac:dyDescent="0.2">
      <c r="A204" s="5" t="s">
        <v>384</v>
      </c>
      <c r="B204" s="7">
        <v>278.75288321891168</v>
      </c>
      <c r="C204" s="7">
        <v>0</v>
      </c>
      <c r="D204" s="7">
        <f t="shared" si="3"/>
        <v>278.75288321891168</v>
      </c>
    </row>
    <row r="205" spans="1:4" x14ac:dyDescent="0.2">
      <c r="A205" s="5" t="s">
        <v>80</v>
      </c>
      <c r="B205" s="7">
        <v>278.75288321891168</v>
      </c>
      <c r="C205" s="7">
        <v>0</v>
      </c>
      <c r="D205" s="7">
        <f t="shared" si="3"/>
        <v>278.75288321891168</v>
      </c>
    </row>
    <row r="206" spans="1:4" x14ac:dyDescent="0.2">
      <c r="A206" s="5" t="s">
        <v>457</v>
      </c>
      <c r="B206" s="7">
        <v>265.87888691457852</v>
      </c>
      <c r="C206" s="7">
        <v>0.18985325873435466</v>
      </c>
      <c r="D206" s="7">
        <f t="shared" si="3"/>
        <v>266.06874017331285</v>
      </c>
    </row>
    <row r="207" spans="1:4" x14ac:dyDescent="0.2">
      <c r="A207" s="5" t="s">
        <v>406</v>
      </c>
      <c r="B207" s="7">
        <v>263.75356892775147</v>
      </c>
      <c r="C207" s="7">
        <v>0</v>
      </c>
      <c r="D207" s="7">
        <f t="shared" si="3"/>
        <v>263.75356892775147</v>
      </c>
    </row>
    <row r="208" spans="1:4" x14ac:dyDescent="0.2">
      <c r="A208" s="5" t="s">
        <v>387</v>
      </c>
      <c r="B208" s="7">
        <v>255.46507863024968</v>
      </c>
      <c r="C208" s="7">
        <v>0</v>
      </c>
      <c r="D208" s="7">
        <f t="shared" si="3"/>
        <v>255.46507863024968</v>
      </c>
    </row>
    <row r="209" spans="1:4" x14ac:dyDescent="0.2">
      <c r="A209" s="5" t="s">
        <v>213</v>
      </c>
      <c r="B209" s="7">
        <v>253.1732373367235</v>
      </c>
      <c r="C209" s="7">
        <v>0</v>
      </c>
      <c r="D209" s="7">
        <f t="shared" si="3"/>
        <v>253.1732373367235</v>
      </c>
    </row>
    <row r="210" spans="1:4" x14ac:dyDescent="0.2">
      <c r="A210" s="5" t="s">
        <v>402</v>
      </c>
      <c r="B210" s="7">
        <v>247.52490636715055</v>
      </c>
      <c r="C210" s="7">
        <v>0</v>
      </c>
      <c r="D210" s="7">
        <f t="shared" si="3"/>
        <v>247.52490636715055</v>
      </c>
    </row>
    <row r="211" spans="1:4" x14ac:dyDescent="0.2">
      <c r="A211" s="5" t="s">
        <v>469</v>
      </c>
      <c r="B211" s="7">
        <v>245.79803588026741</v>
      </c>
      <c r="C211" s="7">
        <v>0</v>
      </c>
      <c r="D211" s="7">
        <f t="shared" si="3"/>
        <v>245.79803588026741</v>
      </c>
    </row>
    <row r="212" spans="1:4" x14ac:dyDescent="0.2">
      <c r="A212" s="5" t="s">
        <v>447</v>
      </c>
      <c r="B212" s="7">
        <v>241.8855691408921</v>
      </c>
      <c r="C212" s="7">
        <v>0</v>
      </c>
      <c r="D212" s="7">
        <f t="shared" si="3"/>
        <v>241.8855691408921</v>
      </c>
    </row>
    <row r="213" spans="1:4" x14ac:dyDescent="0.2">
      <c r="A213" s="5" t="s">
        <v>400</v>
      </c>
      <c r="B213" s="7">
        <v>238.78269181216723</v>
      </c>
      <c r="C213" s="7">
        <v>0</v>
      </c>
      <c r="D213" s="7">
        <f t="shared" si="3"/>
        <v>238.78269181216723</v>
      </c>
    </row>
    <row r="214" spans="1:4" x14ac:dyDescent="0.2">
      <c r="A214" s="5" t="s">
        <v>409</v>
      </c>
      <c r="B214" s="7">
        <v>228.0337600550115</v>
      </c>
      <c r="C214" s="7">
        <v>2.0336068507244094</v>
      </c>
      <c r="D214" s="7">
        <f t="shared" si="3"/>
        <v>230.06736690573589</v>
      </c>
    </row>
    <row r="215" spans="1:4" x14ac:dyDescent="0.2">
      <c r="A215" s="5" t="s">
        <v>397</v>
      </c>
      <c r="B215" s="7">
        <v>228.62328759371158</v>
      </c>
      <c r="C215" s="7">
        <v>0</v>
      </c>
      <c r="D215" s="7">
        <f t="shared" si="3"/>
        <v>228.62328759371158</v>
      </c>
    </row>
    <row r="216" spans="1:4" x14ac:dyDescent="0.2">
      <c r="A216" s="5" t="s">
        <v>463</v>
      </c>
      <c r="B216" s="7">
        <v>223.36334279427984</v>
      </c>
      <c r="C216" s="7">
        <v>0</v>
      </c>
      <c r="D216" s="7">
        <f t="shared" si="3"/>
        <v>223.36334279427984</v>
      </c>
    </row>
    <row r="217" spans="1:4" x14ac:dyDescent="0.2">
      <c r="A217" s="5" t="s">
        <v>415</v>
      </c>
      <c r="B217" s="7">
        <v>217.44827220067188</v>
      </c>
      <c r="C217" s="7">
        <v>0</v>
      </c>
      <c r="D217" s="7">
        <f t="shared" si="3"/>
        <v>217.44827220067188</v>
      </c>
    </row>
    <row r="218" spans="1:4" x14ac:dyDescent="0.2">
      <c r="A218" s="5" t="s">
        <v>434</v>
      </c>
      <c r="B218" s="7">
        <v>217.44827220067188</v>
      </c>
      <c r="C218" s="7">
        <v>0</v>
      </c>
      <c r="D218" s="7">
        <f t="shared" si="3"/>
        <v>217.44827220067188</v>
      </c>
    </row>
    <row r="219" spans="1:4" x14ac:dyDescent="0.2">
      <c r="A219" s="5" t="s">
        <v>399</v>
      </c>
      <c r="B219" s="7">
        <v>216.16738596923091</v>
      </c>
      <c r="C219" s="7">
        <v>0</v>
      </c>
      <c r="D219" s="7">
        <f t="shared" si="3"/>
        <v>216.16738596923091</v>
      </c>
    </row>
    <row r="220" spans="1:4" x14ac:dyDescent="0.2">
      <c r="A220" s="5" t="s">
        <v>414</v>
      </c>
      <c r="B220" s="7">
        <v>207.97771470674954</v>
      </c>
      <c r="C220" s="7">
        <v>0</v>
      </c>
      <c r="D220" s="7">
        <f t="shared" si="3"/>
        <v>207.97771470674954</v>
      </c>
    </row>
    <row r="221" spans="1:4" x14ac:dyDescent="0.2">
      <c r="A221" s="5" t="s">
        <v>487</v>
      </c>
      <c r="B221" s="7">
        <v>0</v>
      </c>
      <c r="C221" s="7">
        <v>202.07334408130507</v>
      </c>
      <c r="D221" s="7">
        <f t="shared" si="3"/>
        <v>202.07334408130507</v>
      </c>
    </row>
    <row r="222" spans="1:4" x14ac:dyDescent="0.2">
      <c r="A222" s="5" t="s">
        <v>488</v>
      </c>
      <c r="B222" s="7">
        <v>0</v>
      </c>
      <c r="C222" s="7">
        <v>202.07334408130507</v>
      </c>
      <c r="D222" s="7">
        <f t="shared" si="3"/>
        <v>202.07334408130507</v>
      </c>
    </row>
    <row r="223" spans="1:4" x14ac:dyDescent="0.2">
      <c r="A223" s="5" t="s">
        <v>489</v>
      </c>
      <c r="B223" s="7">
        <v>0</v>
      </c>
      <c r="C223" s="7">
        <v>202.07334408130507</v>
      </c>
      <c r="D223" s="7">
        <f t="shared" si="3"/>
        <v>202.07334408130507</v>
      </c>
    </row>
    <row r="224" spans="1:4" x14ac:dyDescent="0.2">
      <c r="A224" s="5" t="s">
        <v>390</v>
      </c>
      <c r="B224" s="7">
        <v>197.81831048829389</v>
      </c>
      <c r="C224" s="7">
        <v>0</v>
      </c>
      <c r="D224" s="7">
        <f t="shared" si="3"/>
        <v>197.81831048829389</v>
      </c>
    </row>
    <row r="225" spans="1:4" x14ac:dyDescent="0.2">
      <c r="A225" s="5" t="s">
        <v>379</v>
      </c>
      <c r="B225" s="7">
        <v>191.8428494875829</v>
      </c>
      <c r="C225" s="7">
        <v>0</v>
      </c>
      <c r="D225" s="7">
        <f t="shared" si="3"/>
        <v>191.8428494875829</v>
      </c>
    </row>
    <row r="226" spans="1:4" x14ac:dyDescent="0.2">
      <c r="A226" s="5" t="s">
        <v>244</v>
      </c>
      <c r="B226" s="7">
        <v>187.30349641090689</v>
      </c>
      <c r="C226" s="7">
        <v>0</v>
      </c>
      <c r="D226" s="7">
        <f t="shared" si="3"/>
        <v>187.30349641090689</v>
      </c>
    </row>
    <row r="227" spans="1:4" x14ac:dyDescent="0.2">
      <c r="A227" s="5" t="s">
        <v>408</v>
      </c>
      <c r="B227" s="7">
        <v>187.30349641090689</v>
      </c>
      <c r="C227" s="7">
        <v>0</v>
      </c>
      <c r="D227" s="7">
        <f t="shared" si="3"/>
        <v>187.30349641090689</v>
      </c>
    </row>
    <row r="228" spans="1:4" x14ac:dyDescent="0.2">
      <c r="A228" s="5" t="s">
        <v>420</v>
      </c>
      <c r="B228" s="7">
        <v>187.30349641090689</v>
      </c>
      <c r="C228" s="7">
        <v>0</v>
      </c>
      <c r="D228" s="7">
        <f t="shared" si="3"/>
        <v>187.30349641090689</v>
      </c>
    </row>
    <row r="229" spans="1:4" x14ac:dyDescent="0.2">
      <c r="A229" s="5" t="s">
        <v>424</v>
      </c>
      <c r="B229" s="7">
        <v>187.30349641090689</v>
      </c>
      <c r="C229" s="7">
        <v>0</v>
      </c>
      <c r="D229" s="7">
        <f t="shared" si="3"/>
        <v>187.30349641090689</v>
      </c>
    </row>
    <row r="230" spans="1:4" x14ac:dyDescent="0.2">
      <c r="A230" s="5" t="s">
        <v>403</v>
      </c>
      <c r="B230" s="7">
        <v>177.04296528664014</v>
      </c>
      <c r="C230" s="7">
        <v>0</v>
      </c>
      <c r="D230" s="7">
        <f t="shared" si="3"/>
        <v>177.04296528664014</v>
      </c>
    </row>
    <row r="231" spans="1:4" x14ac:dyDescent="0.2">
      <c r="A231" s="5" t="s">
        <v>374</v>
      </c>
      <c r="B231" s="7">
        <v>177.04296528664014</v>
      </c>
      <c r="C231" s="7">
        <v>0</v>
      </c>
      <c r="D231" s="7">
        <f t="shared" si="3"/>
        <v>177.04296528664014</v>
      </c>
    </row>
    <row r="232" spans="1:4" x14ac:dyDescent="0.2">
      <c r="A232" s="5" t="s">
        <v>359</v>
      </c>
      <c r="B232" s="7">
        <v>172.27026830611649</v>
      </c>
      <c r="C232" s="7">
        <v>0</v>
      </c>
      <c r="D232" s="7">
        <f t="shared" si="3"/>
        <v>172.27026830611649</v>
      </c>
    </row>
    <row r="233" spans="1:4" x14ac:dyDescent="0.2">
      <c r="A233" s="5" t="s">
        <v>127</v>
      </c>
      <c r="B233" s="7">
        <v>89.151301479220052</v>
      </c>
      <c r="C233" s="7">
        <v>80.565900180747335</v>
      </c>
      <c r="D233" s="7">
        <f t="shared" si="3"/>
        <v>169.71720165996737</v>
      </c>
    </row>
    <row r="234" spans="1:4" x14ac:dyDescent="0.2">
      <c r="A234" s="5" t="s">
        <v>386</v>
      </c>
      <c r="B234" s="7">
        <v>165.71882196673832</v>
      </c>
      <c r="C234" s="7">
        <v>0</v>
      </c>
      <c r="D234" s="7">
        <f t="shared" si="3"/>
        <v>165.71882196673832</v>
      </c>
    </row>
    <row r="235" spans="1:4" x14ac:dyDescent="0.2">
      <c r="A235" s="5" t="s">
        <v>391</v>
      </c>
      <c r="B235" s="7">
        <v>165.71882196673832</v>
      </c>
      <c r="C235" s="7">
        <v>0</v>
      </c>
      <c r="D235" s="7">
        <f t="shared" si="3"/>
        <v>165.71882196673832</v>
      </c>
    </row>
    <row r="236" spans="1:4" x14ac:dyDescent="0.2">
      <c r="A236" s="5" t="s">
        <v>412</v>
      </c>
      <c r="B236" s="7">
        <v>165.71882196673832</v>
      </c>
      <c r="C236" s="7">
        <v>0</v>
      </c>
      <c r="D236" s="7">
        <f t="shared" si="3"/>
        <v>165.71882196673832</v>
      </c>
    </row>
    <row r="237" spans="1:4" x14ac:dyDescent="0.2">
      <c r="A237" s="5" t="s">
        <v>430</v>
      </c>
      <c r="B237" s="7">
        <v>165.71882196673832</v>
      </c>
      <c r="C237" s="7">
        <v>0</v>
      </c>
      <c r="D237" s="7">
        <f t="shared" si="3"/>
        <v>165.71882196673832</v>
      </c>
    </row>
    <row r="238" spans="1:4" x14ac:dyDescent="0.2">
      <c r="A238" s="5" t="s">
        <v>217</v>
      </c>
      <c r="B238" s="7">
        <v>165.71882196673832</v>
      </c>
      <c r="C238" s="7">
        <v>0</v>
      </c>
      <c r="D238" s="7">
        <f t="shared" si="3"/>
        <v>165.71882196673832</v>
      </c>
    </row>
    <row r="239" spans="1:4" x14ac:dyDescent="0.2">
      <c r="A239" s="5" t="s">
        <v>436</v>
      </c>
      <c r="B239" s="7">
        <v>165.71882196673832</v>
      </c>
      <c r="C239" s="7">
        <v>0</v>
      </c>
      <c r="D239" s="7">
        <f t="shared" si="3"/>
        <v>165.71882196673832</v>
      </c>
    </row>
    <row r="240" spans="1:4" x14ac:dyDescent="0.2">
      <c r="A240" s="5" t="s">
        <v>431</v>
      </c>
      <c r="B240" s="7">
        <v>164.1260591825336</v>
      </c>
      <c r="C240" s="7">
        <v>0</v>
      </c>
      <c r="D240" s="7">
        <f t="shared" si="3"/>
        <v>164.1260591825336</v>
      </c>
    </row>
    <row r="241" spans="1:4" x14ac:dyDescent="0.2">
      <c r="A241" s="5" t="s">
        <v>450</v>
      </c>
      <c r="B241" s="7">
        <v>163.2892194024891</v>
      </c>
      <c r="C241" s="7">
        <v>0</v>
      </c>
      <c r="D241" s="7">
        <f t="shared" si="3"/>
        <v>163.2892194024891</v>
      </c>
    </row>
    <row r="242" spans="1:4" x14ac:dyDescent="0.2">
      <c r="A242" s="5" t="s">
        <v>380</v>
      </c>
      <c r="B242" s="7">
        <v>160.44847044187549</v>
      </c>
      <c r="C242" s="7">
        <v>0</v>
      </c>
      <c r="D242" s="7">
        <f t="shared" si="3"/>
        <v>160.44847044187549</v>
      </c>
    </row>
    <row r="243" spans="1:4" x14ac:dyDescent="0.2">
      <c r="A243" s="5" t="s">
        <v>135</v>
      </c>
      <c r="B243" s="7">
        <v>0</v>
      </c>
      <c r="C243" s="7">
        <v>150.65744496036589</v>
      </c>
      <c r="D243" s="7">
        <f t="shared" si="3"/>
        <v>150.65744496036589</v>
      </c>
    </row>
    <row r="244" spans="1:4" x14ac:dyDescent="0.2">
      <c r="A244" s="5" t="s">
        <v>136</v>
      </c>
      <c r="B244" s="7">
        <v>0</v>
      </c>
      <c r="C244" s="7">
        <v>150.65744496036589</v>
      </c>
      <c r="D244" s="7">
        <f t="shared" si="3"/>
        <v>150.65744496036589</v>
      </c>
    </row>
    <row r="245" spans="1:4" x14ac:dyDescent="0.2">
      <c r="A245" s="5" t="s">
        <v>411</v>
      </c>
      <c r="B245" s="7">
        <v>143.67742236021166</v>
      </c>
      <c r="C245" s="7">
        <v>0</v>
      </c>
      <c r="D245" s="7">
        <f t="shared" si="3"/>
        <v>143.67742236021166</v>
      </c>
    </row>
    <row r="246" spans="1:4" x14ac:dyDescent="0.2">
      <c r="A246" s="5" t="s">
        <v>435</v>
      </c>
      <c r="B246" s="7">
        <v>143.67742236021166</v>
      </c>
      <c r="C246" s="7">
        <v>0</v>
      </c>
      <c r="D246" s="7">
        <f t="shared" si="3"/>
        <v>143.67742236021166</v>
      </c>
    </row>
    <row r="247" spans="1:4" x14ac:dyDescent="0.2">
      <c r="A247" s="5" t="s">
        <v>441</v>
      </c>
      <c r="B247" s="7">
        <v>143.67742236021166</v>
      </c>
      <c r="C247" s="7">
        <v>0</v>
      </c>
      <c r="D247" s="7">
        <f t="shared" si="3"/>
        <v>143.67742236021166</v>
      </c>
    </row>
    <row r="248" spans="1:4" x14ac:dyDescent="0.2">
      <c r="A248" s="5" t="s">
        <v>129</v>
      </c>
      <c r="B248" s="7">
        <v>126.42639995329775</v>
      </c>
      <c r="C248" s="7">
        <v>16.851959040054165</v>
      </c>
      <c r="D248" s="7">
        <f t="shared" si="3"/>
        <v>143.2783589933519</v>
      </c>
    </row>
    <row r="249" spans="1:4" x14ac:dyDescent="0.2">
      <c r="A249" s="5" t="s">
        <v>477</v>
      </c>
      <c r="B249" s="7">
        <v>142.98203554702377</v>
      </c>
      <c r="C249" s="7">
        <v>0</v>
      </c>
      <c r="D249" s="7">
        <f t="shared" si="3"/>
        <v>142.98203554702377</v>
      </c>
    </row>
    <row r="250" spans="1:4" x14ac:dyDescent="0.2">
      <c r="A250" s="5" t="s">
        <v>396</v>
      </c>
      <c r="B250" s="7">
        <v>129.92281074416042</v>
      </c>
      <c r="C250" s="7">
        <v>1.3577452821836238</v>
      </c>
      <c r="D250" s="7">
        <f t="shared" si="3"/>
        <v>131.28055602634404</v>
      </c>
    </row>
    <row r="251" spans="1:4" x14ac:dyDescent="0.2">
      <c r="A251" s="5" t="s">
        <v>449</v>
      </c>
      <c r="B251" s="7">
        <v>130.94307803124343</v>
      </c>
      <c r="C251" s="7">
        <v>0</v>
      </c>
      <c r="D251" s="7">
        <f t="shared" si="3"/>
        <v>130.94307803124343</v>
      </c>
    </row>
    <row r="252" spans="1:4" x14ac:dyDescent="0.2">
      <c r="A252" s="5" t="s">
        <v>385</v>
      </c>
      <c r="B252" s="7">
        <v>130.50893815446537</v>
      </c>
      <c r="C252" s="7">
        <v>0</v>
      </c>
      <c r="D252" s="7">
        <f t="shared" si="3"/>
        <v>130.50893815446537</v>
      </c>
    </row>
    <row r="253" spans="1:4" x14ac:dyDescent="0.2">
      <c r="A253" s="5" t="s">
        <v>382</v>
      </c>
      <c r="B253" s="7">
        <v>118.70331332838893</v>
      </c>
      <c r="C253" s="7">
        <v>0</v>
      </c>
      <c r="D253" s="7">
        <f t="shared" si="3"/>
        <v>118.70331332838893</v>
      </c>
    </row>
    <row r="254" spans="1:4" x14ac:dyDescent="0.2">
      <c r="A254" s="5" t="s">
        <v>75</v>
      </c>
      <c r="B254" s="7">
        <v>117.49555677138915</v>
      </c>
      <c r="C254" s="7">
        <v>0.29720842958827681</v>
      </c>
      <c r="D254" s="7">
        <f t="shared" si="3"/>
        <v>117.79276520097743</v>
      </c>
    </row>
    <row r="255" spans="1:4" x14ac:dyDescent="0.2">
      <c r="A255" s="5" t="s">
        <v>375</v>
      </c>
      <c r="B255" s="7">
        <v>110.58596207916762</v>
      </c>
      <c r="C255" s="7">
        <v>0</v>
      </c>
      <c r="D255" s="7">
        <f t="shared" si="3"/>
        <v>110.58596207916762</v>
      </c>
    </row>
    <row r="256" spans="1:4" x14ac:dyDescent="0.2">
      <c r="A256" s="5" t="s">
        <v>394</v>
      </c>
      <c r="B256" s="7">
        <v>108.95105205696689</v>
      </c>
      <c r="C256" s="7">
        <v>0</v>
      </c>
      <c r="D256" s="7">
        <f t="shared" si="3"/>
        <v>108.95105205696689</v>
      </c>
    </row>
    <row r="257" spans="1:4" x14ac:dyDescent="0.2">
      <c r="A257" s="5" t="s">
        <v>395</v>
      </c>
      <c r="B257" s="7">
        <v>108.95105205696689</v>
      </c>
      <c r="C257" s="7">
        <v>0</v>
      </c>
      <c r="D257" s="7">
        <f t="shared" si="3"/>
        <v>108.95105205696689</v>
      </c>
    </row>
    <row r="258" spans="1:4" x14ac:dyDescent="0.2">
      <c r="A258" s="5" t="s">
        <v>428</v>
      </c>
      <c r="B258" s="7">
        <v>108.95105205696689</v>
      </c>
      <c r="C258" s="7">
        <v>0</v>
      </c>
      <c r="D258" s="7">
        <f t="shared" si="3"/>
        <v>108.95105205696689</v>
      </c>
    </row>
    <row r="259" spans="1:4" x14ac:dyDescent="0.2">
      <c r="A259" s="5" t="s">
        <v>432</v>
      </c>
      <c r="B259" s="7">
        <v>108.95105205696689</v>
      </c>
      <c r="C259" s="7">
        <v>0</v>
      </c>
      <c r="D259" s="7">
        <f t="shared" si="3"/>
        <v>108.95105205696689</v>
      </c>
    </row>
    <row r="260" spans="1:4" x14ac:dyDescent="0.2">
      <c r="A260" s="5" t="s">
        <v>480</v>
      </c>
      <c r="B260" s="7">
        <v>104.56112071772017</v>
      </c>
      <c r="C260" s="7">
        <v>0</v>
      </c>
      <c r="D260" s="7">
        <f t="shared" si="3"/>
        <v>104.56112071772017</v>
      </c>
    </row>
    <row r="261" spans="1:4" x14ac:dyDescent="0.2">
      <c r="A261" s="5" t="s">
        <v>398</v>
      </c>
      <c r="B261" s="7">
        <v>98.612587119062127</v>
      </c>
      <c r="C261" s="7">
        <v>0</v>
      </c>
      <c r="D261" s="7">
        <f t="shared" si="3"/>
        <v>98.612587119062127</v>
      </c>
    </row>
    <row r="262" spans="1:4" x14ac:dyDescent="0.2">
      <c r="A262" s="5" t="s">
        <v>407</v>
      </c>
      <c r="B262" s="7">
        <v>98.612587119062127</v>
      </c>
      <c r="C262" s="7">
        <v>0</v>
      </c>
      <c r="D262" s="7">
        <f t="shared" si="3"/>
        <v>98.612587119062127</v>
      </c>
    </row>
    <row r="263" spans="1:4" x14ac:dyDescent="0.2">
      <c r="A263" s="5" t="s">
        <v>410</v>
      </c>
      <c r="B263" s="7">
        <v>98.612587119062127</v>
      </c>
      <c r="C263" s="7">
        <v>0</v>
      </c>
      <c r="D263" s="7">
        <f t="shared" si="3"/>
        <v>98.612587119062127</v>
      </c>
    </row>
    <row r="264" spans="1:4" x14ac:dyDescent="0.2">
      <c r="A264" s="5" t="s">
        <v>417</v>
      </c>
      <c r="B264" s="7">
        <v>98.612587119062127</v>
      </c>
      <c r="C264" s="7">
        <v>0</v>
      </c>
      <c r="D264" s="7">
        <f t="shared" si="3"/>
        <v>98.612587119062127</v>
      </c>
    </row>
    <row r="265" spans="1:4" x14ac:dyDescent="0.2">
      <c r="A265" s="5" t="s">
        <v>427</v>
      </c>
      <c r="B265" s="7">
        <v>98.612587119062127</v>
      </c>
      <c r="C265" s="7">
        <v>0</v>
      </c>
      <c r="D265" s="7">
        <f t="shared" ref="D265:D328" si="4">SUM(B265:C265)</f>
        <v>98.612587119062127</v>
      </c>
    </row>
    <row r="266" spans="1:4" x14ac:dyDescent="0.2">
      <c r="A266" s="5" t="s">
        <v>443</v>
      </c>
      <c r="B266" s="7">
        <v>98.612587119062127</v>
      </c>
      <c r="C266" s="7">
        <v>0</v>
      </c>
      <c r="D266" s="7">
        <f t="shared" si="4"/>
        <v>98.612587119062127</v>
      </c>
    </row>
    <row r="267" spans="1:4" x14ac:dyDescent="0.2">
      <c r="A267" s="5" t="s">
        <v>440</v>
      </c>
      <c r="B267" s="7">
        <v>89.151301479220052</v>
      </c>
      <c r="C267" s="7">
        <v>0</v>
      </c>
      <c r="D267" s="7">
        <f t="shared" si="4"/>
        <v>89.151301479220052</v>
      </c>
    </row>
    <row r="268" spans="1:4" x14ac:dyDescent="0.2">
      <c r="A268" s="5" t="s">
        <v>442</v>
      </c>
      <c r="B268" s="7">
        <v>87.615118536060777</v>
      </c>
      <c r="C268" s="7">
        <v>0</v>
      </c>
      <c r="D268" s="7">
        <f t="shared" si="4"/>
        <v>87.615118536060777</v>
      </c>
    </row>
    <row r="269" spans="1:4" x14ac:dyDescent="0.2">
      <c r="A269" s="5" t="s">
        <v>13</v>
      </c>
      <c r="B269" s="7">
        <v>85.432175549987733</v>
      </c>
      <c r="C269" s="7">
        <v>0</v>
      </c>
      <c r="D269" s="7">
        <f t="shared" si="4"/>
        <v>85.432175549987733</v>
      </c>
    </row>
    <row r="270" spans="1:4" x14ac:dyDescent="0.2">
      <c r="A270" s="5" t="s">
        <v>476</v>
      </c>
      <c r="B270" s="7">
        <v>83.211644996781047</v>
      </c>
      <c r="C270" s="7">
        <v>0</v>
      </c>
      <c r="D270" s="7">
        <f t="shared" si="4"/>
        <v>83.211644996781047</v>
      </c>
    </row>
    <row r="271" spans="1:4" x14ac:dyDescent="0.2">
      <c r="A271" s="5" t="s">
        <v>121</v>
      </c>
      <c r="B271" s="7">
        <v>0</v>
      </c>
      <c r="C271" s="7">
        <v>80.565900180747335</v>
      </c>
      <c r="D271" s="7">
        <f t="shared" si="4"/>
        <v>80.565900180747335</v>
      </c>
    </row>
    <row r="272" spans="1:4" x14ac:dyDescent="0.2">
      <c r="A272" s="5" t="s">
        <v>110</v>
      </c>
      <c r="B272" s="7">
        <v>0</v>
      </c>
      <c r="C272" s="7">
        <v>80.565900180747335</v>
      </c>
      <c r="D272" s="7">
        <f t="shared" si="4"/>
        <v>80.565900180747335</v>
      </c>
    </row>
    <row r="273" spans="1:4" x14ac:dyDescent="0.2">
      <c r="A273" s="5" t="s">
        <v>111</v>
      </c>
      <c r="B273" s="7">
        <v>0</v>
      </c>
      <c r="C273" s="7">
        <v>80.565900180747335</v>
      </c>
      <c r="D273" s="7">
        <f t="shared" si="4"/>
        <v>80.565900180747335</v>
      </c>
    </row>
    <row r="274" spans="1:4" x14ac:dyDescent="0.2">
      <c r="A274" s="5" t="s">
        <v>112</v>
      </c>
      <c r="B274" s="7">
        <v>0</v>
      </c>
      <c r="C274" s="7">
        <v>80.565900180747335</v>
      </c>
      <c r="D274" s="7">
        <f t="shared" si="4"/>
        <v>80.565900180747335</v>
      </c>
    </row>
    <row r="275" spans="1:4" x14ac:dyDescent="0.2">
      <c r="A275" s="5" t="s">
        <v>113</v>
      </c>
      <c r="B275" s="7">
        <v>0</v>
      </c>
      <c r="C275" s="7">
        <v>80.565900180747335</v>
      </c>
      <c r="D275" s="7">
        <f t="shared" si="4"/>
        <v>80.565900180747335</v>
      </c>
    </row>
    <row r="276" spans="1:4" x14ac:dyDescent="0.2">
      <c r="A276" s="5" t="s">
        <v>383</v>
      </c>
      <c r="B276" s="7">
        <v>77.276653598156003</v>
      </c>
      <c r="C276" s="7">
        <v>0</v>
      </c>
      <c r="D276" s="7">
        <f t="shared" si="4"/>
        <v>77.276653598156003</v>
      </c>
    </row>
    <row r="277" spans="1:4" x14ac:dyDescent="0.2">
      <c r="A277" s="5" t="s">
        <v>389</v>
      </c>
      <c r="B277" s="7">
        <v>77.276653598156003</v>
      </c>
      <c r="C277" s="7">
        <v>0</v>
      </c>
      <c r="D277" s="7">
        <f t="shared" si="4"/>
        <v>77.276653598156003</v>
      </c>
    </row>
    <row r="278" spans="1:4" x14ac:dyDescent="0.2">
      <c r="A278" s="5" t="s">
        <v>393</v>
      </c>
      <c r="B278" s="7">
        <v>77.276653598156003</v>
      </c>
      <c r="C278" s="7">
        <v>0</v>
      </c>
      <c r="D278" s="7">
        <f t="shared" si="4"/>
        <v>77.276653598156003</v>
      </c>
    </row>
    <row r="279" spans="1:4" x14ac:dyDescent="0.2">
      <c r="A279" s="5" t="s">
        <v>413</v>
      </c>
      <c r="B279" s="7">
        <v>77.276653598156003</v>
      </c>
      <c r="C279" s="7">
        <v>0</v>
      </c>
      <c r="D279" s="7">
        <f t="shared" si="4"/>
        <v>77.276653598156003</v>
      </c>
    </row>
    <row r="280" spans="1:4" x14ac:dyDescent="0.2">
      <c r="A280" s="5" t="s">
        <v>433</v>
      </c>
      <c r="B280" s="7">
        <v>77.276653598156003</v>
      </c>
      <c r="C280" s="7">
        <v>0</v>
      </c>
      <c r="D280" s="7">
        <f t="shared" si="4"/>
        <v>77.276653598156003</v>
      </c>
    </row>
    <row r="281" spans="1:4" x14ac:dyDescent="0.2">
      <c r="A281" s="5" t="s">
        <v>437</v>
      </c>
      <c r="B281" s="7">
        <v>77.276653598156003</v>
      </c>
      <c r="C281" s="7">
        <v>0</v>
      </c>
      <c r="D281" s="7">
        <f t="shared" si="4"/>
        <v>77.276653598156003</v>
      </c>
    </row>
    <row r="282" spans="1:4" x14ac:dyDescent="0.2">
      <c r="A282" s="5" t="s">
        <v>454</v>
      </c>
      <c r="B282" s="7">
        <v>73.037377552154723</v>
      </c>
      <c r="C282" s="7">
        <v>2.6976593173461527</v>
      </c>
      <c r="D282" s="7">
        <f t="shared" si="4"/>
        <v>75.735036869500874</v>
      </c>
    </row>
    <row r="283" spans="1:4" x14ac:dyDescent="0.2">
      <c r="A283" s="5" t="s">
        <v>241</v>
      </c>
      <c r="B283" s="7">
        <v>67.601328081575204</v>
      </c>
      <c r="C283" s="7">
        <v>0</v>
      </c>
      <c r="D283" s="7">
        <f t="shared" si="4"/>
        <v>67.601328081575204</v>
      </c>
    </row>
    <row r="284" spans="1:4" x14ac:dyDescent="0.2">
      <c r="A284" s="5" t="s">
        <v>416</v>
      </c>
      <c r="B284" s="7">
        <v>67.601328081575204</v>
      </c>
      <c r="C284" s="7">
        <v>0</v>
      </c>
      <c r="D284" s="7">
        <f t="shared" si="4"/>
        <v>67.601328081575204</v>
      </c>
    </row>
    <row r="285" spans="1:4" x14ac:dyDescent="0.2">
      <c r="A285" s="5" t="s">
        <v>438</v>
      </c>
      <c r="B285" s="7">
        <v>67.601328081575204</v>
      </c>
      <c r="C285" s="7">
        <v>0</v>
      </c>
      <c r="D285" s="7">
        <f t="shared" si="4"/>
        <v>67.601328081575204</v>
      </c>
    </row>
    <row r="286" spans="1:4" x14ac:dyDescent="0.2">
      <c r="A286" s="5" t="s">
        <v>445</v>
      </c>
      <c r="B286" s="7">
        <v>64.355636388938407</v>
      </c>
      <c r="C286" s="7">
        <v>0</v>
      </c>
      <c r="D286" s="7">
        <f t="shared" si="4"/>
        <v>64.355636388938407</v>
      </c>
    </row>
    <row r="287" spans="1:4" x14ac:dyDescent="0.2">
      <c r="A287" s="5" t="s">
        <v>479</v>
      </c>
      <c r="B287" s="7">
        <v>64.355636388938407</v>
      </c>
      <c r="C287" s="7">
        <v>0</v>
      </c>
      <c r="D287" s="7">
        <f t="shared" si="4"/>
        <v>64.355636388938407</v>
      </c>
    </row>
    <row r="288" spans="1:4" x14ac:dyDescent="0.2">
      <c r="A288" s="5" t="s">
        <v>392</v>
      </c>
      <c r="B288" s="7">
        <v>60.777909598672601</v>
      </c>
      <c r="C288" s="7">
        <v>0</v>
      </c>
      <c r="D288" s="7">
        <f t="shared" si="4"/>
        <v>60.777909598672601</v>
      </c>
    </row>
    <row r="289" spans="1:4" x14ac:dyDescent="0.2">
      <c r="A289" s="5" t="s">
        <v>444</v>
      </c>
      <c r="B289" s="7">
        <v>58.035977430250725</v>
      </c>
      <c r="C289" s="7">
        <v>0</v>
      </c>
      <c r="D289" s="7">
        <f t="shared" si="4"/>
        <v>58.035977430250725</v>
      </c>
    </row>
    <row r="290" spans="1:4" x14ac:dyDescent="0.2">
      <c r="A290" s="5" t="s">
        <v>461</v>
      </c>
      <c r="B290" s="7">
        <v>48.412373787628326</v>
      </c>
      <c r="C290" s="7">
        <v>0</v>
      </c>
      <c r="D290" s="7">
        <f t="shared" si="4"/>
        <v>48.412373787628326</v>
      </c>
    </row>
    <row r="291" spans="1:4" x14ac:dyDescent="0.2">
      <c r="A291" s="5" t="s">
        <v>103</v>
      </c>
      <c r="B291" s="7">
        <v>47.312207968916439</v>
      </c>
      <c r="C291" s="7">
        <v>1.2852542902070975E-2</v>
      </c>
      <c r="D291" s="7">
        <f t="shared" si="4"/>
        <v>47.325060511818513</v>
      </c>
    </row>
    <row r="292" spans="1:4" x14ac:dyDescent="0.2">
      <c r="A292" s="5" t="s">
        <v>446</v>
      </c>
      <c r="B292" s="7">
        <v>46.635122638383265</v>
      </c>
      <c r="C292" s="7">
        <v>0</v>
      </c>
      <c r="D292" s="7">
        <f t="shared" si="4"/>
        <v>46.635122638383265</v>
      </c>
    </row>
    <row r="293" spans="1:4" x14ac:dyDescent="0.2">
      <c r="A293" s="5" t="s">
        <v>458</v>
      </c>
      <c r="B293" s="7">
        <v>42.880992880745033</v>
      </c>
      <c r="C293" s="7">
        <v>1.5933178185299328E-3</v>
      </c>
      <c r="D293" s="7">
        <f t="shared" si="4"/>
        <v>42.882586198563565</v>
      </c>
    </row>
    <row r="294" spans="1:4" x14ac:dyDescent="0.2">
      <c r="A294" s="5" t="s">
        <v>218</v>
      </c>
      <c r="B294" s="7">
        <v>30.519343891936149</v>
      </c>
      <c r="C294" s="7">
        <v>7.2646580620884427</v>
      </c>
      <c r="D294" s="7">
        <f t="shared" si="4"/>
        <v>37.784001954024589</v>
      </c>
    </row>
    <row r="295" spans="1:4" x14ac:dyDescent="0.2">
      <c r="A295" s="5" t="s">
        <v>481</v>
      </c>
      <c r="B295" s="7">
        <v>30.135434407993294</v>
      </c>
      <c r="C295" s="7">
        <v>0</v>
      </c>
      <c r="D295" s="7">
        <f t="shared" si="4"/>
        <v>30.135434407993294</v>
      </c>
    </row>
    <row r="296" spans="1:4" x14ac:dyDescent="0.2">
      <c r="A296" s="5" t="s">
        <v>453</v>
      </c>
      <c r="B296" s="7">
        <v>25.579645882188174</v>
      </c>
      <c r="C296" s="7">
        <v>0</v>
      </c>
      <c r="D296" s="7">
        <f t="shared" si="4"/>
        <v>25.579645882188174</v>
      </c>
    </row>
    <row r="297" spans="1:4" x14ac:dyDescent="0.2">
      <c r="A297" s="5" t="s">
        <v>464</v>
      </c>
      <c r="B297" s="7">
        <v>24.852182132121875</v>
      </c>
      <c r="C297" s="7">
        <v>0</v>
      </c>
      <c r="D297" s="7">
        <f t="shared" si="4"/>
        <v>24.852182132121875</v>
      </c>
    </row>
    <row r="298" spans="1:4" x14ac:dyDescent="0.2">
      <c r="A298" s="5" t="s">
        <v>478</v>
      </c>
      <c r="B298" s="7">
        <v>19.639522891367779</v>
      </c>
      <c r="C298" s="7">
        <v>0</v>
      </c>
      <c r="D298" s="7">
        <f t="shared" si="4"/>
        <v>19.639522891367779</v>
      </c>
    </row>
    <row r="299" spans="1:4" x14ac:dyDescent="0.2">
      <c r="A299" s="5" t="s">
        <v>485</v>
      </c>
      <c r="B299" s="7">
        <v>19.334731434646482</v>
      </c>
      <c r="C299" s="7">
        <v>0</v>
      </c>
      <c r="D299" s="7">
        <f t="shared" si="4"/>
        <v>19.334731434646482</v>
      </c>
    </row>
    <row r="300" spans="1:4" x14ac:dyDescent="0.2">
      <c r="A300" s="5" t="s">
        <v>486</v>
      </c>
      <c r="B300" s="7">
        <v>19.334731434646482</v>
      </c>
      <c r="C300" s="7">
        <v>0</v>
      </c>
      <c r="D300" s="7">
        <f t="shared" si="4"/>
        <v>19.334731434646482</v>
      </c>
    </row>
    <row r="301" spans="1:4" x14ac:dyDescent="0.2">
      <c r="A301" s="5" t="s">
        <v>360</v>
      </c>
      <c r="B301" s="7">
        <v>11.97376745513791</v>
      </c>
      <c r="C301" s="7">
        <v>0</v>
      </c>
      <c r="D301" s="7">
        <f t="shared" si="4"/>
        <v>11.97376745513791</v>
      </c>
    </row>
    <row r="302" spans="1:4" x14ac:dyDescent="0.2">
      <c r="A302" s="5" t="s">
        <v>466</v>
      </c>
      <c r="B302" s="7">
        <v>0</v>
      </c>
      <c r="C302" s="7">
        <v>11.728786775948304</v>
      </c>
      <c r="D302" s="7">
        <f t="shared" si="4"/>
        <v>11.728786775948304</v>
      </c>
    </row>
    <row r="303" spans="1:4" x14ac:dyDescent="0.2">
      <c r="A303" s="5" t="s">
        <v>216</v>
      </c>
      <c r="B303" s="7">
        <v>11.211104750563871</v>
      </c>
      <c r="C303" s="7">
        <v>0</v>
      </c>
      <c r="D303" s="7">
        <f t="shared" si="4"/>
        <v>11.211104750563871</v>
      </c>
    </row>
    <row r="304" spans="1:4" x14ac:dyDescent="0.2">
      <c r="A304" s="5" t="s">
        <v>482</v>
      </c>
      <c r="B304" s="7">
        <v>8.0341355738612901</v>
      </c>
      <c r="C304" s="7">
        <v>0</v>
      </c>
      <c r="D304" s="7">
        <f t="shared" si="4"/>
        <v>8.0341355738612901</v>
      </c>
    </row>
    <row r="305" spans="1:4" x14ac:dyDescent="0.2">
      <c r="A305" s="5" t="s">
        <v>465</v>
      </c>
      <c r="B305" s="7">
        <v>8.0341355738612901</v>
      </c>
      <c r="C305" s="7">
        <v>0</v>
      </c>
      <c r="D305" s="7">
        <f t="shared" si="4"/>
        <v>8.0341355738612901</v>
      </c>
    </row>
    <row r="306" spans="1:4" x14ac:dyDescent="0.2">
      <c r="A306" s="5" t="s">
        <v>483</v>
      </c>
      <c r="B306" s="7">
        <v>8.0341355738612901</v>
      </c>
      <c r="C306" s="7">
        <v>0</v>
      </c>
      <c r="D306" s="7">
        <f t="shared" si="4"/>
        <v>8.0341355738612901</v>
      </c>
    </row>
    <row r="307" spans="1:4" x14ac:dyDescent="0.2">
      <c r="A307" s="5" t="s">
        <v>484</v>
      </c>
      <c r="B307" s="7">
        <v>8.0341355738612901</v>
      </c>
      <c r="C307" s="7">
        <v>0</v>
      </c>
      <c r="D307" s="7">
        <f t="shared" si="4"/>
        <v>8.0341355738612901</v>
      </c>
    </row>
    <row r="308" spans="1:4" x14ac:dyDescent="0.2">
      <c r="A308" s="5" t="s">
        <v>123</v>
      </c>
      <c r="B308" s="7">
        <v>0</v>
      </c>
      <c r="C308" s="7">
        <v>6.8689454911911731</v>
      </c>
      <c r="D308" s="7">
        <f t="shared" si="4"/>
        <v>6.8689454911911731</v>
      </c>
    </row>
    <row r="309" spans="1:4" x14ac:dyDescent="0.2">
      <c r="A309" s="5" t="s">
        <v>115</v>
      </c>
      <c r="B309" s="7">
        <v>0</v>
      </c>
      <c r="C309" s="7">
        <v>6.084280056593788</v>
      </c>
      <c r="D309" s="7">
        <f t="shared" si="4"/>
        <v>6.084280056593788</v>
      </c>
    </row>
    <row r="310" spans="1:4" x14ac:dyDescent="0.2">
      <c r="A310" s="5" t="s">
        <v>117</v>
      </c>
      <c r="B310" s="7">
        <v>0</v>
      </c>
      <c r="C310" s="7">
        <v>6.084280056593788</v>
      </c>
      <c r="D310" s="7">
        <f t="shared" si="4"/>
        <v>6.084280056593788</v>
      </c>
    </row>
    <row r="311" spans="1:4" x14ac:dyDescent="0.2">
      <c r="A311" s="5" t="s">
        <v>114</v>
      </c>
      <c r="B311" s="7">
        <v>0</v>
      </c>
      <c r="C311" s="7">
        <v>4.3697850864387595</v>
      </c>
      <c r="D311" s="7">
        <f t="shared" si="4"/>
        <v>4.3697850864387595</v>
      </c>
    </row>
    <row r="312" spans="1:4" x14ac:dyDescent="0.2">
      <c r="A312" s="5" t="s">
        <v>116</v>
      </c>
      <c r="B312" s="7">
        <v>0</v>
      </c>
      <c r="C312" s="7">
        <v>4.3697850864387595</v>
      </c>
      <c r="D312" s="7">
        <f t="shared" si="4"/>
        <v>4.3697850864387595</v>
      </c>
    </row>
    <row r="313" spans="1:4" x14ac:dyDescent="0.2">
      <c r="A313" s="5" t="s">
        <v>118</v>
      </c>
      <c r="B313" s="7">
        <v>0</v>
      </c>
      <c r="C313" s="7">
        <v>4.3697850864387595</v>
      </c>
      <c r="D313" s="7">
        <f t="shared" si="4"/>
        <v>4.3697850864387595</v>
      </c>
    </row>
    <row r="314" spans="1:4" x14ac:dyDescent="0.2">
      <c r="A314" s="5" t="s">
        <v>490</v>
      </c>
      <c r="B314" s="7">
        <v>0</v>
      </c>
      <c r="C314" s="7">
        <v>0.68105889838958678</v>
      </c>
      <c r="D314" s="7">
        <f t="shared" si="4"/>
        <v>0.68105889838958678</v>
      </c>
    </row>
    <row r="315" spans="1:4" x14ac:dyDescent="0.2">
      <c r="A315" s="5" t="s">
        <v>491</v>
      </c>
      <c r="B315" s="7">
        <v>0</v>
      </c>
      <c r="C315" s="7">
        <v>0.68105889838958678</v>
      </c>
      <c r="D315" s="7">
        <f t="shared" si="4"/>
        <v>0.68105889838958678</v>
      </c>
    </row>
    <row r="316" spans="1:4" x14ac:dyDescent="0.2">
      <c r="A316" s="5" t="s">
        <v>492</v>
      </c>
      <c r="B316" s="7">
        <v>0</v>
      </c>
      <c r="C316" s="7">
        <v>0.68105889838958678</v>
      </c>
      <c r="D316" s="7">
        <f t="shared" si="4"/>
        <v>0.68105889838958678</v>
      </c>
    </row>
    <row r="317" spans="1:4" x14ac:dyDescent="0.2">
      <c r="A317" s="5" t="s">
        <v>493</v>
      </c>
      <c r="B317" s="7">
        <v>0</v>
      </c>
      <c r="C317" s="7">
        <v>0.68105889838958678</v>
      </c>
      <c r="D317" s="7">
        <f t="shared" si="4"/>
        <v>0.68105889838958678</v>
      </c>
    </row>
    <row r="318" spans="1:4" x14ac:dyDescent="0.2">
      <c r="A318" s="5" t="s">
        <v>494</v>
      </c>
      <c r="B318" s="7">
        <v>0</v>
      </c>
      <c r="C318" s="7">
        <v>0.68105889838958678</v>
      </c>
      <c r="D318" s="7">
        <f t="shared" si="4"/>
        <v>0.68105889838958678</v>
      </c>
    </row>
    <row r="319" spans="1:4" x14ac:dyDescent="0.2">
      <c r="A319" s="5" t="s">
        <v>495</v>
      </c>
      <c r="B319" s="7">
        <v>0</v>
      </c>
      <c r="C319" s="7">
        <v>0.68105889838958678</v>
      </c>
      <c r="D319" s="7">
        <f t="shared" si="4"/>
        <v>0.68105889838958678</v>
      </c>
    </row>
    <row r="320" spans="1:4" x14ac:dyDescent="0.2">
      <c r="A320" s="5" t="s">
        <v>496</v>
      </c>
      <c r="B320" s="7">
        <v>0</v>
      </c>
      <c r="C320" s="7">
        <v>0.68105889838958678</v>
      </c>
      <c r="D320" s="7">
        <f t="shared" si="4"/>
        <v>0.68105889838958678</v>
      </c>
    </row>
    <row r="321" spans="1:4" x14ac:dyDescent="0.2">
      <c r="A321" s="5" t="s">
        <v>497</v>
      </c>
      <c r="B321" s="7">
        <v>0</v>
      </c>
      <c r="C321" s="7">
        <v>0.68105889838958678</v>
      </c>
      <c r="D321" s="7">
        <f t="shared" si="4"/>
        <v>0.68105889838958678</v>
      </c>
    </row>
    <row r="322" spans="1:4" x14ac:dyDescent="0.2">
      <c r="A322" s="5" t="s">
        <v>498</v>
      </c>
      <c r="B322" s="7">
        <v>0</v>
      </c>
      <c r="C322" s="7">
        <v>0.68105889838958678</v>
      </c>
      <c r="D322" s="7">
        <f t="shared" si="4"/>
        <v>0.68105889838958678</v>
      </c>
    </row>
    <row r="323" spans="1:4" x14ac:dyDescent="0.2">
      <c r="A323" s="5" t="s">
        <v>499</v>
      </c>
      <c r="B323" s="7">
        <v>0</v>
      </c>
      <c r="C323" s="7">
        <v>0.68105889838958678</v>
      </c>
      <c r="D323" s="7">
        <f t="shared" si="4"/>
        <v>0.68105889838958678</v>
      </c>
    </row>
    <row r="324" spans="1:4" x14ac:dyDescent="0.2">
      <c r="A324" s="5" t="s">
        <v>500</v>
      </c>
      <c r="B324" s="7">
        <v>0</v>
      </c>
      <c r="C324" s="7">
        <v>0.68105889838958678</v>
      </c>
      <c r="D324" s="7">
        <f t="shared" si="4"/>
        <v>0.68105889838958678</v>
      </c>
    </row>
    <row r="325" spans="1:4" x14ac:dyDescent="0.2">
      <c r="A325" s="5" t="s">
        <v>501</v>
      </c>
      <c r="B325" s="7">
        <v>0</v>
      </c>
      <c r="C325" s="7">
        <v>0.68105889838958678</v>
      </c>
      <c r="D325" s="7">
        <f t="shared" si="4"/>
        <v>0.68105889838958678</v>
      </c>
    </row>
    <row r="326" spans="1:4" x14ac:dyDescent="0.2">
      <c r="A326" s="5" t="s">
        <v>502</v>
      </c>
      <c r="B326" s="7">
        <v>0</v>
      </c>
      <c r="C326" s="7">
        <v>0.68105889838958678</v>
      </c>
      <c r="D326" s="7">
        <f t="shared" si="4"/>
        <v>0.68105889838958678</v>
      </c>
    </row>
    <row r="327" spans="1:4" x14ac:dyDescent="0.2">
      <c r="A327" s="5" t="s">
        <v>503</v>
      </c>
      <c r="B327" s="7">
        <v>0</v>
      </c>
      <c r="C327" s="7">
        <v>0.68105889838958678</v>
      </c>
      <c r="D327" s="7">
        <f t="shared" si="4"/>
        <v>0.68105889838958678</v>
      </c>
    </row>
    <row r="328" spans="1:4" x14ac:dyDescent="0.2">
      <c r="A328" s="5" t="s">
        <v>504</v>
      </c>
      <c r="B328" s="7">
        <v>0</v>
      </c>
      <c r="C328" s="7">
        <v>0.68105889838958678</v>
      </c>
      <c r="D328" s="7">
        <f t="shared" si="4"/>
        <v>0.68105889838958678</v>
      </c>
    </row>
  </sheetData>
  <autoFilter ref="B8:D328" xr:uid="{EBA1698E-5D2A-4DE3-936C-35BC9101901F}"/>
  <sortState xmlns:xlrd2="http://schemas.microsoft.com/office/spreadsheetml/2017/richdata2" ref="A9:D328">
    <sortCondition descending="1" ref="D9:D328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workbookViewId="0">
      <selection activeCell="B10" sqref="B10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528</v>
      </c>
    </row>
    <row r="6" spans="1:8" x14ac:dyDescent="0.2">
      <c r="A6" s="1" t="s">
        <v>505</v>
      </c>
    </row>
    <row r="8" spans="1:8" x14ac:dyDescent="0.2">
      <c r="A8" s="4" t="s">
        <v>1</v>
      </c>
      <c r="B8" s="6" t="s">
        <v>637</v>
      </c>
    </row>
    <row r="9" spans="1:8" x14ac:dyDescent="0.2">
      <c r="A9" s="10" t="s">
        <v>125</v>
      </c>
      <c r="B9" s="36">
        <v>3599068.7911366797</v>
      </c>
    </row>
    <row r="10" spans="1:8" x14ac:dyDescent="0.2">
      <c r="A10" s="24" t="s">
        <v>56</v>
      </c>
      <c r="B10" s="31">
        <v>-13338.566080628514</v>
      </c>
    </row>
    <row r="11" spans="1:8" x14ac:dyDescent="0.2">
      <c r="A11" s="5" t="s">
        <v>166</v>
      </c>
      <c r="B11" s="31">
        <v>-2114.1175443049165</v>
      </c>
    </row>
    <row r="12" spans="1:8" x14ac:dyDescent="0.2">
      <c r="A12" s="5" t="s">
        <v>167</v>
      </c>
      <c r="B12" s="31">
        <v>-2925.1826226767867</v>
      </c>
    </row>
    <row r="13" spans="1:8" x14ac:dyDescent="0.2">
      <c r="A13" s="5" t="s">
        <v>168</v>
      </c>
      <c r="B13" s="31">
        <v>-2114.1175443049165</v>
      </c>
    </row>
    <row r="14" spans="1:8" x14ac:dyDescent="0.2">
      <c r="A14" s="5" t="s">
        <v>143</v>
      </c>
      <c r="B14" s="31">
        <v>-2087.9243525548668</v>
      </c>
    </row>
    <row r="15" spans="1:8" x14ac:dyDescent="0.2">
      <c r="A15" s="5" t="s">
        <v>163</v>
      </c>
      <c r="B15" s="31">
        <v>-148540.83971265025</v>
      </c>
    </row>
    <row r="16" spans="1:8" x14ac:dyDescent="0.2">
      <c r="A16" s="5" t="s">
        <v>239</v>
      </c>
      <c r="B16" s="31">
        <v>-1532.4510248847671</v>
      </c>
    </row>
    <row r="17" spans="1:2" x14ac:dyDescent="0.2">
      <c r="A17" s="5" t="s">
        <v>103</v>
      </c>
      <c r="B17" s="31">
        <v>-7648.0050921663997</v>
      </c>
    </row>
    <row r="18" spans="1:2" x14ac:dyDescent="0.2">
      <c r="A18" s="5" t="s">
        <v>138</v>
      </c>
      <c r="B18" s="31">
        <v>-17529.025412073508</v>
      </c>
    </row>
    <row r="19" spans="1:2" x14ac:dyDescent="0.2">
      <c r="A19" s="5" t="s">
        <v>227</v>
      </c>
      <c r="B19" s="31">
        <v>-1447.7099826817148</v>
      </c>
    </row>
    <row r="20" spans="1:2" x14ac:dyDescent="0.2">
      <c r="A20" s="5" t="s">
        <v>169</v>
      </c>
      <c r="B20" s="31">
        <v>-3528.5430361406197</v>
      </c>
    </row>
    <row r="21" spans="1:2" x14ac:dyDescent="0.2">
      <c r="A21" s="5" t="s">
        <v>89</v>
      </c>
      <c r="B21" s="31">
        <v>-1256.9966074880192</v>
      </c>
    </row>
    <row r="22" spans="1:2" x14ac:dyDescent="0.2">
      <c r="A22" s="5" t="s">
        <v>96</v>
      </c>
      <c r="B22" s="31">
        <v>-142606.41885818384</v>
      </c>
    </row>
    <row r="23" spans="1:2" x14ac:dyDescent="0.2">
      <c r="A23" s="5" t="s">
        <v>238</v>
      </c>
      <c r="B23" s="31">
        <v>-2114.1175443049165</v>
      </c>
    </row>
    <row r="24" spans="1:2" x14ac:dyDescent="0.2">
      <c r="A24" s="5" t="s">
        <v>144</v>
      </c>
      <c r="B24" s="31">
        <v>-9467.105566948876</v>
      </c>
    </row>
    <row r="25" spans="1:2" x14ac:dyDescent="0.2">
      <c r="A25" s="5" t="s">
        <v>78</v>
      </c>
      <c r="B25" s="31">
        <v>-8827.5381198577179</v>
      </c>
    </row>
    <row r="26" spans="1:2" x14ac:dyDescent="0.2">
      <c r="A26" s="5" t="s">
        <v>170</v>
      </c>
      <c r="B26" s="31">
        <v>-3457.1821584959457</v>
      </c>
    </row>
    <row r="27" spans="1:2" x14ac:dyDescent="0.2">
      <c r="A27" s="5" t="s">
        <v>14</v>
      </c>
      <c r="B27" s="31">
        <v>-7664.0773181019649</v>
      </c>
    </row>
    <row r="28" spans="1:2" x14ac:dyDescent="0.2">
      <c r="A28" s="5" t="s">
        <v>74</v>
      </c>
      <c r="B28" s="31">
        <v>-3611.3708013358705</v>
      </c>
    </row>
    <row r="29" spans="1:2" x14ac:dyDescent="0.2">
      <c r="A29" s="5" t="s">
        <v>458</v>
      </c>
      <c r="B29" s="31">
        <v>-43.524748988644184</v>
      </c>
    </row>
    <row r="30" spans="1:2" x14ac:dyDescent="0.2">
      <c r="A30" s="5" t="s">
        <v>172</v>
      </c>
      <c r="B30" s="31">
        <v>-1267.4206764986243</v>
      </c>
    </row>
    <row r="31" spans="1:2" x14ac:dyDescent="0.2">
      <c r="A31" s="5" t="s">
        <v>93</v>
      </c>
      <c r="B31" s="31">
        <v>-7664.0773181019649</v>
      </c>
    </row>
    <row r="32" spans="1:2" x14ac:dyDescent="0.2">
      <c r="A32" s="5" t="s">
        <v>173</v>
      </c>
      <c r="B32" s="31">
        <v>-2256.5911173406153</v>
      </c>
    </row>
    <row r="33" spans="1:2" x14ac:dyDescent="0.2">
      <c r="A33" s="5" t="s">
        <v>49</v>
      </c>
      <c r="B33" s="31">
        <v>-7664.0773181019649</v>
      </c>
    </row>
    <row r="34" spans="1:2" x14ac:dyDescent="0.2">
      <c r="A34" s="5" t="s">
        <v>245</v>
      </c>
      <c r="B34" s="31">
        <v>-1709.4483621796453</v>
      </c>
    </row>
    <row r="35" spans="1:2" x14ac:dyDescent="0.2">
      <c r="A35" s="5" t="s">
        <v>98</v>
      </c>
      <c r="B35" s="31">
        <v>-5874.0323332826365</v>
      </c>
    </row>
    <row r="36" spans="1:2" x14ac:dyDescent="0.2">
      <c r="A36" s="5" t="s">
        <v>100</v>
      </c>
      <c r="B36" s="31">
        <v>-9778.1948624068809</v>
      </c>
    </row>
    <row r="37" spans="1:2" x14ac:dyDescent="0.2">
      <c r="A37" s="5" t="s">
        <v>109</v>
      </c>
      <c r="B37" s="31">
        <v>-9778.1948624068809</v>
      </c>
    </row>
    <row r="38" spans="1:2" x14ac:dyDescent="0.2">
      <c r="A38" s="5" t="s">
        <v>216</v>
      </c>
      <c r="B38" s="31">
        <v>-7664.0773181019649</v>
      </c>
    </row>
    <row r="39" spans="1:2" x14ac:dyDescent="0.2">
      <c r="A39" s="5" t="s">
        <v>139</v>
      </c>
      <c r="B39" s="31">
        <v>-144550.93496233615</v>
      </c>
    </row>
    <row r="40" spans="1:2" x14ac:dyDescent="0.2">
      <c r="A40" s="5" t="s">
        <v>455</v>
      </c>
      <c r="B40" s="31">
        <v>-3457.1821584959457</v>
      </c>
    </row>
    <row r="41" spans="1:2" x14ac:dyDescent="0.2">
      <c r="A41" s="5" t="s">
        <v>225</v>
      </c>
      <c r="B41" s="31">
        <v>-2114.1175443049165</v>
      </c>
    </row>
    <row r="42" spans="1:2" x14ac:dyDescent="0.2">
      <c r="A42" s="5" t="s">
        <v>146</v>
      </c>
      <c r="B42" s="31">
        <v>-115436.24790708457</v>
      </c>
    </row>
    <row r="43" spans="1:2" x14ac:dyDescent="0.2">
      <c r="A43" s="5" t="s">
        <v>175</v>
      </c>
      <c r="B43" s="31">
        <v>-3528.5430361406197</v>
      </c>
    </row>
    <row r="44" spans="1:2" x14ac:dyDescent="0.2">
      <c r="A44" s="5" t="s">
        <v>176</v>
      </c>
      <c r="B44" s="31">
        <v>-3599.6557315316441</v>
      </c>
    </row>
    <row r="45" spans="1:2" x14ac:dyDescent="0.2">
      <c r="A45" s="5" t="s">
        <v>87</v>
      </c>
      <c r="B45" s="31">
        <v>-5871.5649282086897</v>
      </c>
    </row>
    <row r="46" spans="1:2" x14ac:dyDescent="0.2">
      <c r="A46" s="5" t="s">
        <v>147</v>
      </c>
      <c r="B46" s="31">
        <v>-2010.02815492434</v>
      </c>
    </row>
    <row r="47" spans="1:2" x14ac:dyDescent="0.2">
      <c r="A47" s="5" t="s">
        <v>224</v>
      </c>
      <c r="B47" s="31">
        <v>-1721.4212493813454</v>
      </c>
    </row>
    <row r="48" spans="1:2" x14ac:dyDescent="0.2">
      <c r="A48" s="5" t="s">
        <v>54</v>
      </c>
      <c r="B48" s="31">
        <v>-2114.1175443049165</v>
      </c>
    </row>
    <row r="49" spans="1:2" x14ac:dyDescent="0.2">
      <c r="A49" s="5" t="s">
        <v>177</v>
      </c>
      <c r="B49" s="31">
        <v>-3494.4779570494798</v>
      </c>
    </row>
    <row r="50" spans="1:2" x14ac:dyDescent="0.2">
      <c r="A50" s="5" t="s">
        <v>64</v>
      </c>
      <c r="B50" s="31">
        <v>-160493.13085031221</v>
      </c>
    </row>
    <row r="51" spans="1:2" x14ac:dyDescent="0.2">
      <c r="A51" s="5" t="s">
        <v>94</v>
      </c>
      <c r="B51" s="31">
        <v>-7664.0773181019649</v>
      </c>
    </row>
    <row r="52" spans="1:2" x14ac:dyDescent="0.2">
      <c r="A52" s="5" t="s">
        <v>178</v>
      </c>
      <c r="B52" s="31">
        <v>-18570.048388289171</v>
      </c>
    </row>
    <row r="53" spans="1:2" x14ac:dyDescent="0.2">
      <c r="A53" s="5" t="s">
        <v>127</v>
      </c>
      <c r="B53" s="31">
        <v>-7664.0773181019649</v>
      </c>
    </row>
    <row r="54" spans="1:2" x14ac:dyDescent="0.2">
      <c r="A54" s="5" t="s">
        <v>179</v>
      </c>
      <c r="B54" s="31">
        <v>-2114.1175443049165</v>
      </c>
    </row>
    <row r="55" spans="1:2" x14ac:dyDescent="0.2">
      <c r="A55" s="5" t="s">
        <v>148</v>
      </c>
      <c r="B55" s="31">
        <v>-2114.1175443049165</v>
      </c>
    </row>
    <row r="56" spans="1:2" x14ac:dyDescent="0.2">
      <c r="A56" s="5" t="s">
        <v>149</v>
      </c>
      <c r="B56" s="31">
        <v>-9654.1016723234588</v>
      </c>
    </row>
    <row r="57" spans="1:2" x14ac:dyDescent="0.2">
      <c r="A57" s="5" t="s">
        <v>60</v>
      </c>
      <c r="B57" s="31">
        <v>-8827.5381198577179</v>
      </c>
    </row>
    <row r="58" spans="1:2" x14ac:dyDescent="0.2">
      <c r="A58" s="5" t="s">
        <v>180</v>
      </c>
      <c r="B58" s="31">
        <v>-33249.615473473961</v>
      </c>
    </row>
    <row r="59" spans="1:2" x14ac:dyDescent="0.2">
      <c r="A59" s="5" t="s">
        <v>90</v>
      </c>
      <c r="B59" s="31">
        <v>-7664.0773181019649</v>
      </c>
    </row>
    <row r="60" spans="1:2" x14ac:dyDescent="0.2">
      <c r="A60" s="5" t="s">
        <v>70</v>
      </c>
      <c r="B60" s="31">
        <v>-9758.1910617040357</v>
      </c>
    </row>
    <row r="61" spans="1:2" x14ac:dyDescent="0.2">
      <c r="A61" s="5" t="s">
        <v>151</v>
      </c>
      <c r="B61" s="31">
        <v>0</v>
      </c>
    </row>
    <row r="62" spans="1:2" x14ac:dyDescent="0.2">
      <c r="A62" s="5" t="s">
        <v>181</v>
      </c>
      <c r="B62" s="31">
        <v>-3325.8188659452194</v>
      </c>
    </row>
    <row r="63" spans="1:2" x14ac:dyDescent="0.2">
      <c r="A63" s="5" t="s">
        <v>182</v>
      </c>
      <c r="B63" s="31">
        <v>-1310.9743262511813</v>
      </c>
    </row>
    <row r="64" spans="1:2" x14ac:dyDescent="0.2">
      <c r="A64" s="5" t="s">
        <v>101</v>
      </c>
      <c r="B64" s="31">
        <v>-165435.11316579036</v>
      </c>
    </row>
    <row r="65" spans="1:2" x14ac:dyDescent="0.2">
      <c r="A65" s="5" t="s">
        <v>121</v>
      </c>
      <c r="B65" s="31">
        <v>-7664.0773181019649</v>
      </c>
    </row>
    <row r="66" spans="1:2" x14ac:dyDescent="0.2">
      <c r="A66" s="5" t="s">
        <v>141</v>
      </c>
      <c r="B66" s="31">
        <v>-7664.0773181019649</v>
      </c>
    </row>
    <row r="67" spans="1:2" x14ac:dyDescent="0.2">
      <c r="A67" s="5" t="s">
        <v>9</v>
      </c>
      <c r="B67" s="31">
        <v>0</v>
      </c>
    </row>
    <row r="68" spans="1:2" x14ac:dyDescent="0.2">
      <c r="A68" s="5" t="s">
        <v>183</v>
      </c>
      <c r="B68" s="31">
        <v>-2922.7107409477012</v>
      </c>
    </row>
    <row r="69" spans="1:2" x14ac:dyDescent="0.2">
      <c r="A69" s="5" t="s">
        <v>152</v>
      </c>
      <c r="B69" s="31">
        <v>-1608.853693986719</v>
      </c>
    </row>
    <row r="70" spans="1:2" x14ac:dyDescent="0.2">
      <c r="A70" s="5" t="s">
        <v>55</v>
      </c>
      <c r="B70" s="31">
        <v>-9758.1910617040357</v>
      </c>
    </row>
    <row r="71" spans="1:2" x14ac:dyDescent="0.2">
      <c r="A71" s="5" t="s">
        <v>122</v>
      </c>
      <c r="B71" s="31">
        <v>-9778.1948624068809</v>
      </c>
    </row>
    <row r="72" spans="1:2" x14ac:dyDescent="0.2">
      <c r="A72" s="5" t="s">
        <v>15</v>
      </c>
      <c r="B72" s="31">
        <v>-8827.5381198577179</v>
      </c>
    </row>
    <row r="73" spans="1:2" x14ac:dyDescent="0.2">
      <c r="A73" s="5" t="s">
        <v>184</v>
      </c>
      <c r="B73" s="31">
        <v>-2114.1175443049165</v>
      </c>
    </row>
    <row r="74" spans="1:2" x14ac:dyDescent="0.2">
      <c r="A74" s="5" t="s">
        <v>105</v>
      </c>
      <c r="B74" s="31">
        <v>-2014.4455313686228</v>
      </c>
    </row>
    <row r="75" spans="1:2" x14ac:dyDescent="0.2">
      <c r="A75" s="5" t="s">
        <v>51</v>
      </c>
      <c r="B75" s="31">
        <v>-8827.5381198577179</v>
      </c>
    </row>
    <row r="76" spans="1:2" x14ac:dyDescent="0.2">
      <c r="A76" s="5" t="s">
        <v>473</v>
      </c>
      <c r="B76" s="31">
        <v>0</v>
      </c>
    </row>
    <row r="77" spans="1:2" x14ac:dyDescent="0.2">
      <c r="A77" s="5" t="s">
        <v>73</v>
      </c>
      <c r="B77" s="31">
        <v>-9005.6995259941214</v>
      </c>
    </row>
    <row r="78" spans="1:2" x14ac:dyDescent="0.2">
      <c r="A78" s="5" t="s">
        <v>460</v>
      </c>
      <c r="B78" s="31">
        <v>-1608.853693986719</v>
      </c>
    </row>
    <row r="79" spans="1:2" x14ac:dyDescent="0.2">
      <c r="A79" s="5" t="s">
        <v>61</v>
      </c>
      <c r="B79" s="31">
        <v>-9758.1910617040357</v>
      </c>
    </row>
    <row r="80" spans="1:2" x14ac:dyDescent="0.2">
      <c r="A80" s="5" t="s">
        <v>53</v>
      </c>
      <c r="B80" s="31">
        <v>-2114.1175443049165</v>
      </c>
    </row>
    <row r="81" spans="1:2" x14ac:dyDescent="0.2">
      <c r="A81" s="5" t="s">
        <v>240</v>
      </c>
      <c r="B81" s="31">
        <v>-1363.2895075364297</v>
      </c>
    </row>
    <row r="82" spans="1:2" x14ac:dyDescent="0.2">
      <c r="A82" s="5" t="s">
        <v>154</v>
      </c>
      <c r="B82" s="31">
        <v>-154739.94096300559</v>
      </c>
    </row>
    <row r="83" spans="1:2" x14ac:dyDescent="0.2">
      <c r="A83" s="5" t="s">
        <v>86</v>
      </c>
      <c r="B83" s="31">
        <v>-7664.0773181019649</v>
      </c>
    </row>
    <row r="84" spans="1:2" x14ac:dyDescent="0.2">
      <c r="A84" s="5" t="s">
        <v>80</v>
      </c>
      <c r="B84" s="31">
        <v>-7664.0773181019649</v>
      </c>
    </row>
    <row r="85" spans="1:2" x14ac:dyDescent="0.2">
      <c r="A85" s="5" t="s">
        <v>12</v>
      </c>
      <c r="B85" s="31">
        <v>-9758.1910617040357</v>
      </c>
    </row>
    <row r="86" spans="1:2" x14ac:dyDescent="0.2">
      <c r="A86" s="5" t="s">
        <v>81</v>
      </c>
      <c r="B86" s="31">
        <v>-7664.0773181019649</v>
      </c>
    </row>
    <row r="87" spans="1:2" x14ac:dyDescent="0.2">
      <c r="A87" s="5" t="s">
        <v>137</v>
      </c>
      <c r="B87" s="31">
        <v>-7664.0773181019649</v>
      </c>
    </row>
    <row r="88" spans="1:2" x14ac:dyDescent="0.2">
      <c r="A88" s="5" t="s">
        <v>68</v>
      </c>
      <c r="B88" s="31">
        <v>-9758.1910617040357</v>
      </c>
    </row>
    <row r="89" spans="1:2" x14ac:dyDescent="0.2">
      <c r="A89" s="5" t="s">
        <v>91</v>
      </c>
      <c r="B89" s="31">
        <v>-160493.13085031221</v>
      </c>
    </row>
    <row r="90" spans="1:2" x14ac:dyDescent="0.2">
      <c r="A90" s="5" t="s">
        <v>185</v>
      </c>
      <c r="B90" s="31">
        <v>-2010.02815492434</v>
      </c>
    </row>
    <row r="91" spans="1:2" x14ac:dyDescent="0.2">
      <c r="A91" s="5" t="s">
        <v>130</v>
      </c>
      <c r="B91" s="31">
        <v>-165435.11316579036</v>
      </c>
    </row>
    <row r="92" spans="1:2" x14ac:dyDescent="0.2">
      <c r="A92" s="5" t="s">
        <v>7</v>
      </c>
      <c r="B92" s="31">
        <v>-9758.1910617040357</v>
      </c>
    </row>
    <row r="93" spans="1:2" x14ac:dyDescent="0.2">
      <c r="A93" s="5" t="s">
        <v>82</v>
      </c>
      <c r="B93" s="31">
        <v>-9778.1948624068809</v>
      </c>
    </row>
    <row r="94" spans="1:2" x14ac:dyDescent="0.2">
      <c r="A94" s="5" t="s">
        <v>156</v>
      </c>
      <c r="B94" s="31">
        <v>-6028.566538061511</v>
      </c>
    </row>
    <row r="95" spans="1:2" x14ac:dyDescent="0.2">
      <c r="A95" s="5" t="s">
        <v>157</v>
      </c>
      <c r="B95" s="31">
        <v>-5131.9679959272225</v>
      </c>
    </row>
    <row r="96" spans="1:2" x14ac:dyDescent="0.2">
      <c r="A96" s="5" t="s">
        <v>186</v>
      </c>
      <c r="B96" s="31">
        <v>-25334.150646484693</v>
      </c>
    </row>
    <row r="97" spans="1:2" x14ac:dyDescent="0.2">
      <c r="A97" s="5" t="s">
        <v>246</v>
      </c>
      <c r="B97" s="31">
        <v>-2114.1175443049165</v>
      </c>
    </row>
    <row r="98" spans="1:2" x14ac:dyDescent="0.2">
      <c r="A98" s="5" t="s">
        <v>99</v>
      </c>
      <c r="B98" s="31">
        <v>-7664.0773181019649</v>
      </c>
    </row>
    <row r="99" spans="1:2" x14ac:dyDescent="0.2">
      <c r="A99" s="5" t="s">
        <v>187</v>
      </c>
      <c r="B99" s="31">
        <v>-1035.3520003261021</v>
      </c>
    </row>
    <row r="100" spans="1:2" x14ac:dyDescent="0.2">
      <c r="A100" s="5" t="s">
        <v>10</v>
      </c>
      <c r="B100" s="31">
        <v>-9363.0161775682991</v>
      </c>
    </row>
    <row r="101" spans="1:2" x14ac:dyDescent="0.2">
      <c r="A101" s="5" t="s">
        <v>76</v>
      </c>
      <c r="B101" s="31">
        <v>-8827.5381198577179</v>
      </c>
    </row>
    <row r="102" spans="1:2" x14ac:dyDescent="0.2">
      <c r="A102" s="5" t="s">
        <v>17</v>
      </c>
      <c r="B102" s="31">
        <v>-6321.6284194315567</v>
      </c>
    </row>
    <row r="103" spans="1:2" x14ac:dyDescent="0.2">
      <c r="A103" s="5" t="s">
        <v>132</v>
      </c>
      <c r="B103" s="31">
        <v>0</v>
      </c>
    </row>
    <row r="104" spans="1:2" x14ac:dyDescent="0.2">
      <c r="A104" s="5" t="s">
        <v>188</v>
      </c>
      <c r="B104" s="31">
        <v>-45845.472401689534</v>
      </c>
    </row>
    <row r="105" spans="1:2" x14ac:dyDescent="0.2">
      <c r="A105" s="5" t="s">
        <v>50</v>
      </c>
      <c r="B105" s="31">
        <v>-7664.0773181019649</v>
      </c>
    </row>
    <row r="106" spans="1:2" x14ac:dyDescent="0.2">
      <c r="A106" s="5" t="s">
        <v>456</v>
      </c>
      <c r="B106" s="31">
        <v>-577.55374646657401</v>
      </c>
    </row>
    <row r="107" spans="1:2" x14ac:dyDescent="0.2">
      <c r="A107" s="5" t="s">
        <v>449</v>
      </c>
      <c r="B107" s="31">
        <v>0</v>
      </c>
    </row>
    <row r="108" spans="1:2" x14ac:dyDescent="0.2">
      <c r="A108" s="5" t="s">
        <v>11</v>
      </c>
      <c r="B108" s="31">
        <v>-9758.1910617040357</v>
      </c>
    </row>
    <row r="109" spans="1:2" x14ac:dyDescent="0.2">
      <c r="A109" s="5" t="s">
        <v>158</v>
      </c>
      <c r="B109" s="31">
        <v>-160493.13085031221</v>
      </c>
    </row>
    <row r="110" spans="1:2" x14ac:dyDescent="0.2">
      <c r="A110" s="5" t="s">
        <v>3</v>
      </c>
      <c r="B110" s="31">
        <v>-9758.1910617040357</v>
      </c>
    </row>
    <row r="111" spans="1:2" x14ac:dyDescent="0.2">
      <c r="A111" s="5" t="s">
        <v>71</v>
      </c>
      <c r="B111" s="31">
        <v>-2630.3951825497534</v>
      </c>
    </row>
    <row r="112" spans="1:2" x14ac:dyDescent="0.2">
      <c r="A112" s="5" t="s">
        <v>65</v>
      </c>
      <c r="B112" s="31">
        <v>-3611.3708013358705</v>
      </c>
    </row>
    <row r="113" spans="1:2" x14ac:dyDescent="0.2">
      <c r="A113" s="5" t="s">
        <v>69</v>
      </c>
      <c r="B113" s="31">
        <v>-7664.0773181019649</v>
      </c>
    </row>
    <row r="114" spans="1:2" x14ac:dyDescent="0.2">
      <c r="A114" s="5" t="s">
        <v>19</v>
      </c>
      <c r="B114" s="31">
        <v>0</v>
      </c>
    </row>
    <row r="115" spans="1:2" x14ac:dyDescent="0.2">
      <c r="A115" s="5" t="s">
        <v>5</v>
      </c>
      <c r="B115" s="31">
        <v>-3608.8815508417774</v>
      </c>
    </row>
    <row r="116" spans="1:2" x14ac:dyDescent="0.2">
      <c r="A116" s="5" t="s">
        <v>85</v>
      </c>
      <c r="B116" s="31">
        <v>-7664.0773181019649</v>
      </c>
    </row>
    <row r="117" spans="1:2" x14ac:dyDescent="0.2">
      <c r="A117" s="5" t="s">
        <v>191</v>
      </c>
      <c r="B117" s="31">
        <v>-21488.352286786438</v>
      </c>
    </row>
    <row r="118" spans="1:2" x14ac:dyDescent="0.2">
      <c r="A118" s="5" t="s">
        <v>59</v>
      </c>
      <c r="B118" s="31">
        <v>-7664.0773181019649</v>
      </c>
    </row>
    <row r="119" spans="1:2" x14ac:dyDescent="0.2">
      <c r="A119" s="5" t="s">
        <v>131</v>
      </c>
      <c r="B119" s="31">
        <v>-147480.55215266647</v>
      </c>
    </row>
    <row r="120" spans="1:2" x14ac:dyDescent="0.2">
      <c r="A120" s="5" t="s">
        <v>218</v>
      </c>
      <c r="B120" s="31">
        <v>-129644.97613561811</v>
      </c>
    </row>
    <row r="121" spans="1:2" x14ac:dyDescent="0.2">
      <c r="A121" s="5" t="s">
        <v>6</v>
      </c>
      <c r="B121" s="31">
        <v>-9758.1910617040357</v>
      </c>
    </row>
    <row r="122" spans="1:2" x14ac:dyDescent="0.2">
      <c r="A122" s="5" t="s">
        <v>8</v>
      </c>
      <c r="B122" s="31">
        <v>0</v>
      </c>
    </row>
    <row r="123" spans="1:2" x14ac:dyDescent="0.2">
      <c r="A123" s="5" t="s">
        <v>192</v>
      </c>
      <c r="B123" s="31">
        <v>-154739.94096300559</v>
      </c>
    </row>
    <row r="124" spans="1:2" x14ac:dyDescent="0.2">
      <c r="A124" s="5" t="s">
        <v>193</v>
      </c>
      <c r="B124" s="31">
        <v>-1126.9538168922229</v>
      </c>
    </row>
    <row r="125" spans="1:2" x14ac:dyDescent="0.2">
      <c r="A125" s="5" t="s">
        <v>16</v>
      </c>
      <c r="B125" s="31">
        <v>-9758.1910617040357</v>
      </c>
    </row>
    <row r="126" spans="1:2" x14ac:dyDescent="0.2">
      <c r="A126" s="5" t="s">
        <v>159</v>
      </c>
      <c r="B126" s="31">
        <v>-3528.5430361406197</v>
      </c>
    </row>
    <row r="127" spans="1:2" x14ac:dyDescent="0.2">
      <c r="A127" s="5" t="s">
        <v>194</v>
      </c>
      <c r="B127" s="31">
        <v>-2114.1175443049165</v>
      </c>
    </row>
    <row r="128" spans="1:2" x14ac:dyDescent="0.2">
      <c r="A128" s="5" t="s">
        <v>84</v>
      </c>
      <c r="B128" s="31">
        <v>-7664.0773181019649</v>
      </c>
    </row>
    <row r="129" spans="1:2" x14ac:dyDescent="0.2">
      <c r="A129" s="5" t="s">
        <v>77</v>
      </c>
      <c r="B129" s="31">
        <v>-7664.0773181019649</v>
      </c>
    </row>
    <row r="130" spans="1:2" x14ac:dyDescent="0.2">
      <c r="A130" s="5" t="s">
        <v>200</v>
      </c>
      <c r="B130" s="31">
        <v>-3599.6557315316441</v>
      </c>
    </row>
    <row r="131" spans="1:2" x14ac:dyDescent="0.2">
      <c r="A131" s="5" t="s">
        <v>126</v>
      </c>
      <c r="B131" s="31">
        <v>-165435.11316579036</v>
      </c>
    </row>
    <row r="132" spans="1:2" x14ac:dyDescent="0.2">
      <c r="A132" s="5" t="s">
        <v>129</v>
      </c>
      <c r="B132" s="31">
        <v>-162056.57771344259</v>
      </c>
    </row>
    <row r="133" spans="1:2" x14ac:dyDescent="0.2">
      <c r="A133" s="5" t="s">
        <v>4</v>
      </c>
      <c r="B133" s="31">
        <v>0</v>
      </c>
    </row>
    <row r="134" spans="1:2" x14ac:dyDescent="0.2">
      <c r="A134" s="5" t="s">
        <v>83</v>
      </c>
      <c r="B134" s="31">
        <v>-7664.0773181019649</v>
      </c>
    </row>
    <row r="135" spans="1:2" x14ac:dyDescent="0.2">
      <c r="A135" s="5" t="s">
        <v>52</v>
      </c>
      <c r="B135" s="31">
        <v>-9654.1016723234588</v>
      </c>
    </row>
    <row r="136" spans="1:2" x14ac:dyDescent="0.2">
      <c r="A136" s="5" t="s">
        <v>58</v>
      </c>
      <c r="B136" s="31">
        <v>-160493.13085031221</v>
      </c>
    </row>
    <row r="137" spans="1:2" x14ac:dyDescent="0.2">
      <c r="A137" s="5" t="s">
        <v>63</v>
      </c>
      <c r="B137" s="31">
        <v>-17747.624476154921</v>
      </c>
    </row>
    <row r="138" spans="1:2" x14ac:dyDescent="0.2">
      <c r="A138" s="5" t="s">
        <v>196</v>
      </c>
      <c r="B138" s="31">
        <v>-2114.1175443049165</v>
      </c>
    </row>
    <row r="139" spans="1:2" x14ac:dyDescent="0.2">
      <c r="A139" s="5" t="s">
        <v>140</v>
      </c>
      <c r="B139" s="31">
        <v>-161917.63276841087</v>
      </c>
    </row>
    <row r="140" spans="1:2" x14ac:dyDescent="0.2">
      <c r="A140" s="5" t="s">
        <v>242</v>
      </c>
      <c r="B140" s="31">
        <v>-2114.1175443049165</v>
      </c>
    </row>
    <row r="141" spans="1:2" x14ac:dyDescent="0.2">
      <c r="A141" s="5" t="s">
        <v>162</v>
      </c>
      <c r="B141" s="31">
        <v>-35239.946754194905</v>
      </c>
    </row>
    <row r="142" spans="1:2" x14ac:dyDescent="0.2">
      <c r="A142" s="5" t="s">
        <v>18</v>
      </c>
      <c r="B142" s="31">
        <v>-8723.448730477141</v>
      </c>
    </row>
    <row r="143" spans="1:2" x14ac:dyDescent="0.2">
      <c r="A143" s="5" t="s">
        <v>13</v>
      </c>
      <c r="B143" s="31">
        <v>-7664.0773181019649</v>
      </c>
    </row>
    <row r="144" spans="1:2" x14ac:dyDescent="0.2">
      <c r="A144" s="5" t="s">
        <v>79</v>
      </c>
      <c r="B144" s="31">
        <v>-9719.086288840881</v>
      </c>
    </row>
    <row r="145" spans="1:2" x14ac:dyDescent="0.2">
      <c r="A145" s="5" t="s">
        <v>197</v>
      </c>
      <c r="B145" s="31">
        <v>-2010.02815492434</v>
      </c>
    </row>
    <row r="146" spans="1:2" x14ac:dyDescent="0.2">
      <c r="A146" s="5" t="s">
        <v>88</v>
      </c>
      <c r="B146" s="31">
        <v>-7664.0773181019649</v>
      </c>
    </row>
    <row r="147" spans="1:2" x14ac:dyDescent="0.2">
      <c r="A147" s="5" t="s">
        <v>67</v>
      </c>
      <c r="B147" s="31">
        <v>-7664.0773181019649</v>
      </c>
    </row>
    <row r="148" spans="1:2" x14ac:dyDescent="0.2">
      <c r="A148" s="5" t="s">
        <v>236</v>
      </c>
      <c r="B148" s="31">
        <v>-166.9214523098974</v>
      </c>
    </row>
    <row r="149" spans="1:2" x14ac:dyDescent="0.2">
      <c r="A149" s="5" t="s">
        <v>198</v>
      </c>
      <c r="B149" s="31">
        <v>-2114.1175443049165</v>
      </c>
    </row>
    <row r="150" spans="1:2" x14ac:dyDescent="0.2">
      <c r="A150" s="5" t="s">
        <v>201</v>
      </c>
      <c r="B150" s="31">
        <v>-821.83052750546312</v>
      </c>
    </row>
    <row r="151" spans="1:2" x14ac:dyDescent="0.2">
      <c r="A151" s="5" t="s">
        <v>128</v>
      </c>
      <c r="B151" s="31">
        <v>-161615.23672666732</v>
      </c>
    </row>
    <row r="152" spans="1:2" x14ac:dyDescent="0.2">
      <c r="A152" s="5" t="s">
        <v>223</v>
      </c>
      <c r="B152" s="31">
        <v>-3599.6557315316441</v>
      </c>
    </row>
    <row r="153" spans="1:2" x14ac:dyDescent="0.2">
      <c r="A153" s="5" t="s">
        <v>199</v>
      </c>
      <c r="B153" s="31">
        <v>-1551.697009075704</v>
      </c>
    </row>
    <row r="154" spans="1:2" x14ac:dyDescent="0.2">
      <c r="A154" s="5" t="s">
        <v>66</v>
      </c>
      <c r="B154" s="31">
        <v>-8827.5381198577179</v>
      </c>
    </row>
    <row r="155" spans="1:2" x14ac:dyDescent="0.2">
      <c r="A155" s="5" t="s">
        <v>92</v>
      </c>
      <c r="B155" s="31">
        <v>-8827.5381198577179</v>
      </c>
    </row>
    <row r="156" spans="1:2" x14ac:dyDescent="0.2">
      <c r="A156" s="5" t="s">
        <v>95</v>
      </c>
      <c r="B156" s="31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26D1-5D5F-4D64-9928-9E6DC04D4E79}">
  <dimension ref="A2:H184"/>
  <sheetViews>
    <sheetView workbookViewId="0">
      <selection activeCell="B9" sqref="B9:B184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532</v>
      </c>
    </row>
    <row r="6" spans="1:8" x14ac:dyDescent="0.2">
      <c r="A6" s="1" t="s">
        <v>515</v>
      </c>
    </row>
    <row r="8" spans="1:8" x14ac:dyDescent="0.2">
      <c r="A8" s="4" t="s">
        <v>1</v>
      </c>
      <c r="B8" s="6" t="s">
        <v>638</v>
      </c>
    </row>
    <row r="9" spans="1:8" x14ac:dyDescent="0.2">
      <c r="A9" s="10" t="s">
        <v>181</v>
      </c>
      <c r="B9" s="36">
        <v>476983.63158772828</v>
      </c>
    </row>
    <row r="10" spans="1:8" x14ac:dyDescent="0.2">
      <c r="A10" s="25" t="s">
        <v>54</v>
      </c>
      <c r="B10" s="36">
        <v>32.213635430722569</v>
      </c>
    </row>
    <row r="11" spans="1:8" x14ac:dyDescent="0.2">
      <c r="A11" s="10" t="s">
        <v>456</v>
      </c>
      <c r="B11" s="36">
        <v>32.213635430722569</v>
      </c>
    </row>
    <row r="12" spans="1:8" x14ac:dyDescent="0.2">
      <c r="A12" s="5" t="s">
        <v>246</v>
      </c>
      <c r="B12" s="31">
        <v>-44.877314144415166</v>
      </c>
    </row>
    <row r="13" spans="1:8" x14ac:dyDescent="0.2">
      <c r="A13" s="5" t="s">
        <v>31</v>
      </c>
      <c r="B13" s="31">
        <v>-92.519501208782714</v>
      </c>
    </row>
    <row r="14" spans="1:8" x14ac:dyDescent="0.2">
      <c r="A14" s="5" t="s">
        <v>157</v>
      </c>
      <c r="B14" s="31">
        <v>-105.5481593446861</v>
      </c>
    </row>
    <row r="15" spans="1:8" x14ac:dyDescent="0.2">
      <c r="A15" s="5" t="s">
        <v>167</v>
      </c>
      <c r="B15" s="31">
        <v>-105.5481593446861</v>
      </c>
    </row>
    <row r="16" spans="1:8" x14ac:dyDescent="0.2">
      <c r="A16" s="5" t="s">
        <v>223</v>
      </c>
      <c r="B16" s="31">
        <v>-105.5481593446861</v>
      </c>
    </row>
    <row r="17" spans="1:2" x14ac:dyDescent="0.2">
      <c r="A17" s="5" t="s">
        <v>200</v>
      </c>
      <c r="B17" s="31">
        <v>-105.5481593446861</v>
      </c>
    </row>
    <row r="18" spans="1:2" x14ac:dyDescent="0.2">
      <c r="A18" s="5" t="s">
        <v>159</v>
      </c>
      <c r="B18" s="31">
        <v>-105.5481593446861</v>
      </c>
    </row>
    <row r="19" spans="1:2" x14ac:dyDescent="0.2">
      <c r="A19" s="5" t="s">
        <v>455</v>
      </c>
      <c r="B19" s="31">
        <v>-105.5481593446861</v>
      </c>
    </row>
    <row r="20" spans="1:2" x14ac:dyDescent="0.2">
      <c r="A20" s="5" t="s">
        <v>230</v>
      </c>
      <c r="B20" s="31">
        <v>-139.16943690427416</v>
      </c>
    </row>
    <row r="21" spans="1:2" x14ac:dyDescent="0.2">
      <c r="A21" s="5" t="s">
        <v>222</v>
      </c>
      <c r="B21" s="31">
        <v>-140.92249374172658</v>
      </c>
    </row>
    <row r="22" spans="1:2" x14ac:dyDescent="0.2">
      <c r="A22" s="5" t="s">
        <v>232</v>
      </c>
      <c r="B22" s="31">
        <v>-185.79980788614174</v>
      </c>
    </row>
    <row r="23" spans="1:2" x14ac:dyDescent="0.2">
      <c r="A23" s="5" t="s">
        <v>249</v>
      </c>
      <c r="B23" s="31">
        <v>-238.26034270428622</v>
      </c>
    </row>
    <row r="24" spans="1:2" x14ac:dyDescent="0.2">
      <c r="A24" s="5" t="s">
        <v>250</v>
      </c>
      <c r="B24" s="31">
        <v>-238.26034270428622</v>
      </c>
    </row>
    <row r="25" spans="1:2" x14ac:dyDescent="0.2">
      <c r="A25" s="5" t="s">
        <v>251</v>
      </c>
      <c r="B25" s="31">
        <v>-238.26034270428622</v>
      </c>
    </row>
    <row r="26" spans="1:2" x14ac:dyDescent="0.2">
      <c r="A26" s="5" t="s">
        <v>506</v>
      </c>
      <c r="B26" s="31">
        <v>-238.26034270428622</v>
      </c>
    </row>
    <row r="27" spans="1:2" x14ac:dyDescent="0.2">
      <c r="A27" s="5" t="s">
        <v>219</v>
      </c>
      <c r="B27" s="31">
        <v>-238.26034270428622</v>
      </c>
    </row>
    <row r="28" spans="1:2" x14ac:dyDescent="0.2">
      <c r="A28" s="5" t="s">
        <v>252</v>
      </c>
      <c r="B28" s="31">
        <v>-238.26034270428622</v>
      </c>
    </row>
    <row r="29" spans="1:2" x14ac:dyDescent="0.2">
      <c r="A29" s="5" t="s">
        <v>507</v>
      </c>
      <c r="B29" s="31">
        <v>-238.26034270428622</v>
      </c>
    </row>
    <row r="30" spans="1:2" x14ac:dyDescent="0.2">
      <c r="A30" s="5" t="s">
        <v>253</v>
      </c>
      <c r="B30" s="31">
        <v>-238.26034270428622</v>
      </c>
    </row>
    <row r="31" spans="1:2" x14ac:dyDescent="0.2">
      <c r="A31" s="5" t="s">
        <v>508</v>
      </c>
      <c r="B31" s="31">
        <v>-238.26034270428622</v>
      </c>
    </row>
    <row r="32" spans="1:2" x14ac:dyDescent="0.2">
      <c r="A32" s="5" t="s">
        <v>254</v>
      </c>
      <c r="B32" s="31">
        <v>-238.26034270428622</v>
      </c>
    </row>
    <row r="33" spans="1:2" x14ac:dyDescent="0.2">
      <c r="A33" s="5" t="s">
        <v>255</v>
      </c>
      <c r="B33" s="31">
        <v>-238.26034270428622</v>
      </c>
    </row>
    <row r="34" spans="1:2" x14ac:dyDescent="0.2">
      <c r="A34" s="5" t="s">
        <v>256</v>
      </c>
      <c r="B34" s="31">
        <v>-238.26034270428622</v>
      </c>
    </row>
    <row r="35" spans="1:2" x14ac:dyDescent="0.2">
      <c r="A35" s="5" t="s">
        <v>509</v>
      </c>
      <c r="B35" s="31">
        <v>-238.26034270428622</v>
      </c>
    </row>
    <row r="36" spans="1:2" x14ac:dyDescent="0.2">
      <c r="A36" s="5" t="s">
        <v>257</v>
      </c>
      <c r="B36" s="31">
        <v>-238.26034270428622</v>
      </c>
    </row>
    <row r="37" spans="1:2" x14ac:dyDescent="0.2">
      <c r="A37" s="5" t="s">
        <v>510</v>
      </c>
      <c r="B37" s="31">
        <v>-238.26034270428622</v>
      </c>
    </row>
    <row r="38" spans="1:2" x14ac:dyDescent="0.2">
      <c r="A38" s="5" t="s">
        <v>511</v>
      </c>
      <c r="B38" s="31">
        <v>-238.26034270428622</v>
      </c>
    </row>
    <row r="39" spans="1:2" x14ac:dyDescent="0.2">
      <c r="A39" s="5" t="s">
        <v>512</v>
      </c>
      <c r="B39" s="31">
        <v>-238.26034270428622</v>
      </c>
    </row>
    <row r="40" spans="1:2" x14ac:dyDescent="0.2">
      <c r="A40" s="5" t="s">
        <v>513</v>
      </c>
      <c r="B40" s="31">
        <v>-238.26034270428622</v>
      </c>
    </row>
    <row r="41" spans="1:2" x14ac:dyDescent="0.2">
      <c r="A41" s="5" t="s">
        <v>259</v>
      </c>
      <c r="B41" s="31">
        <v>-238.26034270428622</v>
      </c>
    </row>
    <row r="42" spans="1:2" x14ac:dyDescent="0.2">
      <c r="A42" s="5" t="s">
        <v>258</v>
      </c>
      <c r="B42" s="31">
        <v>-238.26034270428622</v>
      </c>
    </row>
    <row r="43" spans="1:2" x14ac:dyDescent="0.2">
      <c r="A43" s="5" t="s">
        <v>4</v>
      </c>
      <c r="B43" s="31">
        <v>-286.6879663899411</v>
      </c>
    </row>
    <row r="44" spans="1:2" x14ac:dyDescent="0.2">
      <c r="A44" s="5" t="s">
        <v>57</v>
      </c>
      <c r="B44" s="31">
        <v>-408.52124396429912</v>
      </c>
    </row>
    <row r="45" spans="1:2" x14ac:dyDescent="0.2">
      <c r="A45" s="5" t="s">
        <v>75</v>
      </c>
      <c r="B45" s="31">
        <v>-408.52124396429912</v>
      </c>
    </row>
    <row r="46" spans="1:2" x14ac:dyDescent="0.2">
      <c r="A46" s="5" t="s">
        <v>239</v>
      </c>
      <c r="B46" s="31">
        <v>-477.30612202985981</v>
      </c>
    </row>
    <row r="47" spans="1:2" x14ac:dyDescent="0.2">
      <c r="A47" s="5" t="s">
        <v>53</v>
      </c>
      <c r="B47" s="31">
        <v>-477.30612202985981</v>
      </c>
    </row>
    <row r="48" spans="1:2" x14ac:dyDescent="0.2">
      <c r="A48" s="5" t="s">
        <v>6</v>
      </c>
      <c r="B48" s="31">
        <v>-492.73467366350479</v>
      </c>
    </row>
    <row r="49" spans="1:2" x14ac:dyDescent="0.2">
      <c r="A49" s="5" t="s">
        <v>56</v>
      </c>
      <c r="B49" s="31">
        <v>-569.82562323864249</v>
      </c>
    </row>
    <row r="50" spans="1:2" x14ac:dyDescent="0.2">
      <c r="A50" s="5" t="s">
        <v>166</v>
      </c>
      <c r="B50" s="31">
        <v>-569.82562323864249</v>
      </c>
    </row>
    <row r="51" spans="1:2" x14ac:dyDescent="0.2">
      <c r="A51" s="5" t="s">
        <v>89</v>
      </c>
      <c r="B51" s="31">
        <v>-569.82562323864249</v>
      </c>
    </row>
    <row r="52" spans="1:2" x14ac:dyDescent="0.2">
      <c r="A52" s="5" t="s">
        <v>238</v>
      </c>
      <c r="B52" s="31">
        <v>-569.82562323864249</v>
      </c>
    </row>
    <row r="53" spans="1:2" x14ac:dyDescent="0.2">
      <c r="A53" s="5" t="s">
        <v>72</v>
      </c>
      <c r="B53" s="31">
        <v>-569.82562323864249</v>
      </c>
    </row>
    <row r="54" spans="1:2" x14ac:dyDescent="0.2">
      <c r="A54" s="5" t="s">
        <v>172</v>
      </c>
      <c r="B54" s="31">
        <v>-569.82562323864249</v>
      </c>
    </row>
    <row r="55" spans="1:2" x14ac:dyDescent="0.2">
      <c r="A55" s="5" t="s">
        <v>245</v>
      </c>
      <c r="B55" s="31">
        <v>-569.82562323864249</v>
      </c>
    </row>
    <row r="56" spans="1:2" x14ac:dyDescent="0.2">
      <c r="A56" s="5" t="s">
        <v>100</v>
      </c>
      <c r="B56" s="31">
        <v>-569.82562323864249</v>
      </c>
    </row>
    <row r="57" spans="1:2" x14ac:dyDescent="0.2">
      <c r="A57" s="5" t="s">
        <v>87</v>
      </c>
      <c r="B57" s="31">
        <v>-569.82562323864249</v>
      </c>
    </row>
    <row r="58" spans="1:2" x14ac:dyDescent="0.2">
      <c r="A58" s="5" t="s">
        <v>149</v>
      </c>
      <c r="B58" s="31">
        <v>-569.82562323864249</v>
      </c>
    </row>
    <row r="59" spans="1:2" x14ac:dyDescent="0.2">
      <c r="A59" s="5" t="s">
        <v>70</v>
      </c>
      <c r="B59" s="31">
        <v>-569.82562323864249</v>
      </c>
    </row>
    <row r="60" spans="1:2" x14ac:dyDescent="0.2">
      <c r="A60" s="5" t="s">
        <v>9</v>
      </c>
      <c r="B60" s="31">
        <v>-569.82562323864249</v>
      </c>
    </row>
    <row r="61" spans="1:2" x14ac:dyDescent="0.2">
      <c r="A61" s="5" t="s">
        <v>55</v>
      </c>
      <c r="B61" s="31">
        <v>-569.82562323864249</v>
      </c>
    </row>
    <row r="62" spans="1:2" x14ac:dyDescent="0.2">
      <c r="A62" s="5" t="s">
        <v>122</v>
      </c>
      <c r="B62" s="31">
        <v>-569.82562323864249</v>
      </c>
    </row>
    <row r="63" spans="1:2" x14ac:dyDescent="0.2">
      <c r="A63" s="5" t="s">
        <v>61</v>
      </c>
      <c r="B63" s="31">
        <v>-569.82562323864249</v>
      </c>
    </row>
    <row r="64" spans="1:2" x14ac:dyDescent="0.2">
      <c r="A64" s="5" t="s">
        <v>12</v>
      </c>
      <c r="B64" s="31">
        <v>-569.82562323864249</v>
      </c>
    </row>
    <row r="65" spans="1:2" x14ac:dyDescent="0.2">
      <c r="A65" s="5" t="s">
        <v>68</v>
      </c>
      <c r="B65" s="31">
        <v>-569.82562323864249</v>
      </c>
    </row>
    <row r="66" spans="1:2" x14ac:dyDescent="0.2">
      <c r="A66" s="5" t="s">
        <v>82</v>
      </c>
      <c r="B66" s="31">
        <v>-569.82562323864249</v>
      </c>
    </row>
    <row r="67" spans="1:2" x14ac:dyDescent="0.2">
      <c r="A67" s="5" t="s">
        <v>156</v>
      </c>
      <c r="B67" s="31">
        <v>-569.82562323864249</v>
      </c>
    </row>
    <row r="68" spans="1:2" x14ac:dyDescent="0.2">
      <c r="A68" s="5" t="s">
        <v>187</v>
      </c>
      <c r="B68" s="31">
        <v>-569.82562323864249</v>
      </c>
    </row>
    <row r="69" spans="1:2" x14ac:dyDescent="0.2">
      <c r="A69" s="5" t="s">
        <v>17</v>
      </c>
      <c r="B69" s="31">
        <v>-569.82562323864249</v>
      </c>
    </row>
    <row r="70" spans="1:2" x14ac:dyDescent="0.2">
      <c r="A70" s="5" t="s">
        <v>11</v>
      </c>
      <c r="B70" s="31">
        <v>-569.82562323864249</v>
      </c>
    </row>
    <row r="71" spans="1:2" x14ac:dyDescent="0.2">
      <c r="A71" s="5" t="s">
        <v>3</v>
      </c>
      <c r="B71" s="31">
        <v>-569.82562323864249</v>
      </c>
    </row>
    <row r="72" spans="1:2" x14ac:dyDescent="0.2">
      <c r="A72" s="5" t="s">
        <v>5</v>
      </c>
      <c r="B72" s="31">
        <v>-569.82562323864249</v>
      </c>
    </row>
    <row r="73" spans="1:2" x14ac:dyDescent="0.2">
      <c r="A73" s="5" t="s">
        <v>8</v>
      </c>
      <c r="B73" s="31">
        <v>0</v>
      </c>
    </row>
    <row r="74" spans="1:2" x14ac:dyDescent="0.2">
      <c r="A74" s="5" t="s">
        <v>16</v>
      </c>
      <c r="B74" s="31">
        <v>-569.82562323864249</v>
      </c>
    </row>
    <row r="75" spans="1:2" x14ac:dyDescent="0.2">
      <c r="A75" s="5" t="s">
        <v>52</v>
      </c>
      <c r="B75" s="31">
        <v>-569.82562323864249</v>
      </c>
    </row>
    <row r="76" spans="1:2" x14ac:dyDescent="0.2">
      <c r="A76" s="5" t="s">
        <v>195</v>
      </c>
      <c r="B76" s="31">
        <v>-569.82562323864249</v>
      </c>
    </row>
    <row r="77" spans="1:2" x14ac:dyDescent="0.2">
      <c r="A77" s="5" t="s">
        <v>79</v>
      </c>
      <c r="B77" s="31">
        <v>-569.82562323864249</v>
      </c>
    </row>
    <row r="78" spans="1:2" x14ac:dyDescent="0.2">
      <c r="A78" s="5" t="s">
        <v>103</v>
      </c>
      <c r="B78" s="31">
        <v>-602.03925866936504</v>
      </c>
    </row>
    <row r="79" spans="1:2" x14ac:dyDescent="0.2">
      <c r="A79" s="5" t="s">
        <v>78</v>
      </c>
      <c r="B79" s="31">
        <v>-602.03925866936504</v>
      </c>
    </row>
    <row r="80" spans="1:2" x14ac:dyDescent="0.2">
      <c r="A80" s="5" t="s">
        <v>14</v>
      </c>
      <c r="B80" s="31">
        <v>-602.03925866936504</v>
      </c>
    </row>
    <row r="81" spans="1:2" x14ac:dyDescent="0.2">
      <c r="A81" s="5" t="s">
        <v>74</v>
      </c>
      <c r="B81" s="31">
        <v>-602.03925866936504</v>
      </c>
    </row>
    <row r="82" spans="1:2" x14ac:dyDescent="0.2">
      <c r="A82" s="5" t="s">
        <v>93</v>
      </c>
      <c r="B82" s="31">
        <v>-602.03925866936504</v>
      </c>
    </row>
    <row r="83" spans="1:2" x14ac:dyDescent="0.2">
      <c r="A83" s="5" t="s">
        <v>49</v>
      </c>
      <c r="B83" s="31">
        <v>-602.03925866936504</v>
      </c>
    </row>
    <row r="84" spans="1:2" x14ac:dyDescent="0.2">
      <c r="A84" s="5" t="s">
        <v>98</v>
      </c>
      <c r="B84" s="31">
        <v>-602.03925866936504</v>
      </c>
    </row>
    <row r="85" spans="1:2" x14ac:dyDescent="0.2">
      <c r="A85" s="5" t="s">
        <v>216</v>
      </c>
      <c r="B85" s="31">
        <v>-602.03925866936504</v>
      </c>
    </row>
    <row r="86" spans="1:2" x14ac:dyDescent="0.2">
      <c r="A86" s="5" t="s">
        <v>233</v>
      </c>
      <c r="B86" s="31">
        <v>-602.03925866936504</v>
      </c>
    </row>
    <row r="87" spans="1:2" x14ac:dyDescent="0.2">
      <c r="A87" s="5" t="s">
        <v>94</v>
      </c>
      <c r="B87" s="31">
        <v>-602.03925866936504</v>
      </c>
    </row>
    <row r="88" spans="1:2" x14ac:dyDescent="0.2">
      <c r="A88" s="5" t="s">
        <v>127</v>
      </c>
      <c r="B88" s="31">
        <v>-602.03925866936504</v>
      </c>
    </row>
    <row r="89" spans="1:2" x14ac:dyDescent="0.2">
      <c r="A89" s="5" t="s">
        <v>90</v>
      </c>
      <c r="B89" s="31">
        <v>-602.03925866936504</v>
      </c>
    </row>
    <row r="90" spans="1:2" x14ac:dyDescent="0.2">
      <c r="A90" s="5" t="s">
        <v>121</v>
      </c>
      <c r="B90" s="31">
        <v>-602.03925866936504</v>
      </c>
    </row>
    <row r="91" spans="1:2" x14ac:dyDescent="0.2">
      <c r="A91" s="5" t="s">
        <v>141</v>
      </c>
      <c r="B91" s="31">
        <v>-602.03925866936504</v>
      </c>
    </row>
    <row r="92" spans="1:2" x14ac:dyDescent="0.2">
      <c r="A92" s="5" t="s">
        <v>15</v>
      </c>
      <c r="B92" s="31">
        <v>-602.03925866936504</v>
      </c>
    </row>
    <row r="93" spans="1:2" x14ac:dyDescent="0.2">
      <c r="A93" s="5" t="s">
        <v>105</v>
      </c>
      <c r="B93" s="31">
        <v>-602.03925866936504</v>
      </c>
    </row>
    <row r="94" spans="1:2" x14ac:dyDescent="0.2">
      <c r="A94" s="5" t="s">
        <v>51</v>
      </c>
      <c r="B94" s="31">
        <v>-602.03925866936504</v>
      </c>
    </row>
    <row r="95" spans="1:2" x14ac:dyDescent="0.2">
      <c r="A95" s="5" t="s">
        <v>86</v>
      </c>
      <c r="B95" s="31">
        <v>-602.03925866936504</v>
      </c>
    </row>
    <row r="96" spans="1:2" x14ac:dyDescent="0.2">
      <c r="A96" s="5" t="s">
        <v>80</v>
      </c>
      <c r="B96" s="31">
        <v>-602.03925866936504</v>
      </c>
    </row>
    <row r="97" spans="1:2" x14ac:dyDescent="0.2">
      <c r="A97" s="5" t="s">
        <v>81</v>
      </c>
      <c r="B97" s="31">
        <v>-602.03925866936504</v>
      </c>
    </row>
    <row r="98" spans="1:2" x14ac:dyDescent="0.2">
      <c r="A98" s="5" t="s">
        <v>137</v>
      </c>
      <c r="B98" s="31">
        <v>-602.03925866936504</v>
      </c>
    </row>
    <row r="99" spans="1:2" x14ac:dyDescent="0.2">
      <c r="A99" s="5" t="s">
        <v>99</v>
      </c>
      <c r="B99" s="31">
        <v>-602.03925866936504</v>
      </c>
    </row>
    <row r="100" spans="1:2" x14ac:dyDescent="0.2">
      <c r="A100" s="5" t="s">
        <v>76</v>
      </c>
      <c r="B100" s="31">
        <v>-602.03925866936504</v>
      </c>
    </row>
    <row r="101" spans="1:2" x14ac:dyDescent="0.2">
      <c r="A101" s="5" t="s">
        <v>132</v>
      </c>
      <c r="B101" s="31">
        <v>0</v>
      </c>
    </row>
    <row r="102" spans="1:2" x14ac:dyDescent="0.2">
      <c r="A102" s="5" t="s">
        <v>50</v>
      </c>
      <c r="B102" s="31">
        <v>-602.03925866936504</v>
      </c>
    </row>
    <row r="103" spans="1:2" x14ac:dyDescent="0.2">
      <c r="A103" s="5" t="s">
        <v>65</v>
      </c>
      <c r="B103" s="31">
        <v>-602.03925866936504</v>
      </c>
    </row>
    <row r="104" spans="1:2" x14ac:dyDescent="0.2">
      <c r="A104" s="5" t="s">
        <v>69</v>
      </c>
      <c r="B104" s="31">
        <v>-602.03925866936504</v>
      </c>
    </row>
    <row r="105" spans="1:2" x14ac:dyDescent="0.2">
      <c r="A105" s="5" t="s">
        <v>85</v>
      </c>
      <c r="B105" s="31">
        <v>-602.03925866936504</v>
      </c>
    </row>
    <row r="106" spans="1:2" x14ac:dyDescent="0.2">
      <c r="A106" s="5" t="s">
        <v>59</v>
      </c>
      <c r="B106" s="31">
        <v>-602.03925866936504</v>
      </c>
    </row>
    <row r="107" spans="1:2" x14ac:dyDescent="0.2">
      <c r="A107" s="5" t="s">
        <v>84</v>
      </c>
      <c r="B107" s="31">
        <v>-602.03925866936504</v>
      </c>
    </row>
    <row r="108" spans="1:2" x14ac:dyDescent="0.2">
      <c r="A108" s="5" t="s">
        <v>77</v>
      </c>
      <c r="B108" s="31">
        <v>-602.03925866936504</v>
      </c>
    </row>
    <row r="109" spans="1:2" x14ac:dyDescent="0.2">
      <c r="A109" s="5" t="s">
        <v>83</v>
      </c>
      <c r="B109" s="31">
        <v>-602.03925866936504</v>
      </c>
    </row>
    <row r="110" spans="1:2" x14ac:dyDescent="0.2">
      <c r="A110" s="5" t="s">
        <v>18</v>
      </c>
      <c r="B110" s="31">
        <v>-602.03925866936504</v>
      </c>
    </row>
    <row r="111" spans="1:2" x14ac:dyDescent="0.2">
      <c r="A111" s="5" t="s">
        <v>13</v>
      </c>
      <c r="B111" s="31">
        <v>-602.03925866936504</v>
      </c>
    </row>
    <row r="112" spans="1:2" x14ac:dyDescent="0.2">
      <c r="A112" s="5" t="s">
        <v>88</v>
      </c>
      <c r="B112" s="31">
        <v>-602.03925866936504</v>
      </c>
    </row>
    <row r="113" spans="1:2" x14ac:dyDescent="0.2">
      <c r="A113" s="5" t="s">
        <v>67</v>
      </c>
      <c r="B113" s="31">
        <v>-602.03925866936504</v>
      </c>
    </row>
    <row r="114" spans="1:2" x14ac:dyDescent="0.2">
      <c r="A114" s="5" t="s">
        <v>66</v>
      </c>
      <c r="B114" s="31">
        <v>-602.03925866936504</v>
      </c>
    </row>
    <row r="115" spans="1:2" x14ac:dyDescent="0.2">
      <c r="A115" s="5" t="s">
        <v>92</v>
      </c>
      <c r="B115" s="31">
        <v>-602.03925866936504</v>
      </c>
    </row>
    <row r="116" spans="1:2" x14ac:dyDescent="0.2">
      <c r="A116" s="5" t="s">
        <v>95</v>
      </c>
      <c r="B116" s="31">
        <v>-602.03925866936504</v>
      </c>
    </row>
    <row r="117" spans="1:2" x14ac:dyDescent="0.2">
      <c r="A117" s="5" t="s">
        <v>218</v>
      </c>
      <c r="B117" s="31">
        <v>-1110.9836484590587</v>
      </c>
    </row>
    <row r="118" spans="1:2" x14ac:dyDescent="0.2">
      <c r="A118" s="5" t="s">
        <v>171</v>
      </c>
      <c r="B118" s="31">
        <v>-1361.9357616242974</v>
      </c>
    </row>
    <row r="119" spans="1:2" x14ac:dyDescent="0.2">
      <c r="A119" s="5" t="s">
        <v>226</v>
      </c>
      <c r="B119" s="31">
        <v>-1706.0862751378963</v>
      </c>
    </row>
    <row r="120" spans="1:2" x14ac:dyDescent="0.2">
      <c r="A120" s="5" t="s">
        <v>514</v>
      </c>
      <c r="B120" s="31">
        <v>-1882.2681305130463</v>
      </c>
    </row>
    <row r="121" spans="1:2" x14ac:dyDescent="0.2">
      <c r="A121" s="5" t="s">
        <v>236</v>
      </c>
      <c r="B121" s="31">
        <v>-2076.4365956942047</v>
      </c>
    </row>
    <row r="122" spans="1:2" x14ac:dyDescent="0.2">
      <c r="A122" s="5" t="s">
        <v>7</v>
      </c>
      <c r="B122" s="31">
        <v>-2136.7424614722645</v>
      </c>
    </row>
    <row r="123" spans="1:2" x14ac:dyDescent="0.2">
      <c r="A123" s="5" t="s">
        <v>10</v>
      </c>
      <c r="B123" s="31">
        <v>-2136.7424614722645</v>
      </c>
    </row>
    <row r="124" spans="1:2" x14ac:dyDescent="0.2">
      <c r="A124" s="5" t="s">
        <v>227</v>
      </c>
      <c r="B124" s="31">
        <v>-2811.4790179459587</v>
      </c>
    </row>
    <row r="125" spans="1:2" x14ac:dyDescent="0.2">
      <c r="A125" s="5" t="s">
        <v>388</v>
      </c>
      <c r="B125" s="31">
        <v>-2843.6926533766814</v>
      </c>
    </row>
    <row r="126" spans="1:2" x14ac:dyDescent="0.2">
      <c r="A126" s="5" t="s">
        <v>224</v>
      </c>
      <c r="B126" s="31">
        <v>-2949.2408127213675</v>
      </c>
    </row>
    <row r="127" spans="1:2" x14ac:dyDescent="0.2">
      <c r="A127" s="5" t="s">
        <v>124</v>
      </c>
      <c r="B127" s="31">
        <v>-3034.200454024116</v>
      </c>
    </row>
    <row r="128" spans="1:2" x14ac:dyDescent="0.2">
      <c r="A128" s="5" t="s">
        <v>174</v>
      </c>
      <c r="B128" s="31">
        <v>-3195.5048332984597</v>
      </c>
    </row>
    <row r="129" spans="1:2" x14ac:dyDescent="0.2">
      <c r="A129" s="5" t="s">
        <v>147</v>
      </c>
      <c r="B129" s="31">
        <v>-4353.6869191812129</v>
      </c>
    </row>
    <row r="130" spans="1:2" x14ac:dyDescent="0.2">
      <c r="A130" s="5" t="s">
        <v>168</v>
      </c>
      <c r="B130" s="31">
        <v>-7548.2019858018566</v>
      </c>
    </row>
    <row r="131" spans="1:2" x14ac:dyDescent="0.2">
      <c r="A131" s="5" t="s">
        <v>179</v>
      </c>
      <c r="B131" s="31">
        <v>-7548.2019858018566</v>
      </c>
    </row>
    <row r="132" spans="1:2" x14ac:dyDescent="0.2">
      <c r="A132" s="5" t="s">
        <v>194</v>
      </c>
      <c r="B132" s="31">
        <v>-7548.2019858018566</v>
      </c>
    </row>
    <row r="133" spans="1:2" x14ac:dyDescent="0.2">
      <c r="A133" s="5" t="s">
        <v>198</v>
      </c>
      <c r="B133" s="31">
        <v>-7548.2019858018566</v>
      </c>
    </row>
    <row r="134" spans="1:2" x14ac:dyDescent="0.2">
      <c r="A134" s="5" t="s">
        <v>138</v>
      </c>
      <c r="B134" s="31">
        <v>-7580.4156212325797</v>
      </c>
    </row>
    <row r="135" spans="1:2" x14ac:dyDescent="0.2">
      <c r="A135" s="5" t="s">
        <v>139</v>
      </c>
      <c r="B135" s="31">
        <v>-7580.4156212325797</v>
      </c>
    </row>
    <row r="136" spans="1:2" x14ac:dyDescent="0.2">
      <c r="A136" s="5" t="s">
        <v>60</v>
      </c>
      <c r="B136" s="31">
        <v>-7580.4156212325797</v>
      </c>
    </row>
    <row r="137" spans="1:2" x14ac:dyDescent="0.2">
      <c r="A137" s="5" t="s">
        <v>473</v>
      </c>
      <c r="B137" s="31">
        <v>0</v>
      </c>
    </row>
    <row r="138" spans="1:2" x14ac:dyDescent="0.2">
      <c r="A138" s="5" t="s">
        <v>73</v>
      </c>
      <c r="B138" s="31">
        <v>-7580.4156212325797</v>
      </c>
    </row>
    <row r="139" spans="1:2" x14ac:dyDescent="0.2">
      <c r="A139" s="5" t="s">
        <v>19</v>
      </c>
      <c r="B139" s="31">
        <v>0</v>
      </c>
    </row>
    <row r="140" spans="1:2" x14ac:dyDescent="0.2">
      <c r="A140" s="5" t="s">
        <v>131</v>
      </c>
      <c r="B140" s="31">
        <v>-7580.4156212325797</v>
      </c>
    </row>
    <row r="141" spans="1:2" x14ac:dyDescent="0.2">
      <c r="A141" s="5" t="s">
        <v>106</v>
      </c>
      <c r="B141" s="31">
        <v>-7580.4156212325797</v>
      </c>
    </row>
    <row r="142" spans="1:2" x14ac:dyDescent="0.2">
      <c r="A142" s="5" t="s">
        <v>475</v>
      </c>
      <c r="B142" s="31">
        <v>0</v>
      </c>
    </row>
    <row r="143" spans="1:2" x14ac:dyDescent="0.2">
      <c r="A143" s="5" t="s">
        <v>129</v>
      </c>
      <c r="B143" s="31">
        <v>-7580.4156212325797</v>
      </c>
    </row>
    <row r="144" spans="1:2" x14ac:dyDescent="0.2">
      <c r="A144" s="5" t="s">
        <v>140</v>
      </c>
      <c r="B144" s="31">
        <v>-7580.4156212325797</v>
      </c>
    </row>
    <row r="145" spans="1:2" x14ac:dyDescent="0.2">
      <c r="A145" s="5" t="s">
        <v>128</v>
      </c>
      <c r="B145" s="31">
        <v>-7580.4156212325797</v>
      </c>
    </row>
    <row r="146" spans="1:2" x14ac:dyDescent="0.2">
      <c r="A146" s="5" t="s">
        <v>199</v>
      </c>
      <c r="B146" s="31">
        <v>-7580.4156212325797</v>
      </c>
    </row>
    <row r="147" spans="1:2" x14ac:dyDescent="0.2">
      <c r="A147" s="5" t="s">
        <v>163</v>
      </c>
      <c r="B147" s="31">
        <v>-7685.9637805772654</v>
      </c>
    </row>
    <row r="148" spans="1:2" x14ac:dyDescent="0.2">
      <c r="A148" s="5" t="s">
        <v>96</v>
      </c>
      <c r="B148" s="31">
        <v>-7685.9637805772654</v>
      </c>
    </row>
    <row r="149" spans="1:2" x14ac:dyDescent="0.2">
      <c r="A149" s="5" t="s">
        <v>144</v>
      </c>
      <c r="B149" s="31">
        <v>-7685.9637805772654</v>
      </c>
    </row>
    <row r="150" spans="1:2" x14ac:dyDescent="0.2">
      <c r="A150" s="5" t="s">
        <v>109</v>
      </c>
      <c r="B150" s="31">
        <v>-7685.9637805772654</v>
      </c>
    </row>
    <row r="151" spans="1:2" x14ac:dyDescent="0.2">
      <c r="A151" s="5" t="s">
        <v>146</v>
      </c>
      <c r="B151" s="31">
        <v>-7685.9637805772654</v>
      </c>
    </row>
    <row r="152" spans="1:2" x14ac:dyDescent="0.2">
      <c r="A152" s="5" t="s">
        <v>64</v>
      </c>
      <c r="B152" s="31">
        <v>-7685.9637805772654</v>
      </c>
    </row>
    <row r="153" spans="1:2" x14ac:dyDescent="0.2">
      <c r="A153" s="5" t="s">
        <v>148</v>
      </c>
      <c r="B153" s="31">
        <v>-7685.9637805772654</v>
      </c>
    </row>
    <row r="154" spans="1:2" x14ac:dyDescent="0.2">
      <c r="A154" s="5" t="s">
        <v>101</v>
      </c>
      <c r="B154" s="31">
        <v>-7685.9637805772654</v>
      </c>
    </row>
    <row r="155" spans="1:2" x14ac:dyDescent="0.2">
      <c r="A155" s="5" t="s">
        <v>154</v>
      </c>
      <c r="B155" s="31">
        <v>-7685.9637805772654</v>
      </c>
    </row>
    <row r="156" spans="1:2" x14ac:dyDescent="0.2">
      <c r="A156" s="5" t="s">
        <v>125</v>
      </c>
      <c r="B156" s="31">
        <v>-7685.9637805772654</v>
      </c>
    </row>
    <row r="157" spans="1:2" x14ac:dyDescent="0.2">
      <c r="A157" s="5" t="s">
        <v>91</v>
      </c>
      <c r="B157" s="31">
        <v>-7685.9637805772654</v>
      </c>
    </row>
    <row r="158" spans="1:2" x14ac:dyDescent="0.2">
      <c r="A158" s="5" t="s">
        <v>130</v>
      </c>
      <c r="B158" s="31">
        <v>-7685.9637805772654</v>
      </c>
    </row>
    <row r="159" spans="1:2" x14ac:dyDescent="0.2">
      <c r="A159" s="5" t="s">
        <v>188</v>
      </c>
      <c r="B159" s="31">
        <v>-7685.9637805772654</v>
      </c>
    </row>
    <row r="160" spans="1:2" x14ac:dyDescent="0.2">
      <c r="A160" s="5" t="s">
        <v>189</v>
      </c>
      <c r="B160" s="31">
        <v>-7685.9637805772654</v>
      </c>
    </row>
    <row r="161" spans="1:2" x14ac:dyDescent="0.2">
      <c r="A161" s="5" t="s">
        <v>158</v>
      </c>
      <c r="B161" s="31">
        <v>-7685.9637805772654</v>
      </c>
    </row>
    <row r="162" spans="1:2" x14ac:dyDescent="0.2">
      <c r="A162" s="5" t="s">
        <v>71</v>
      </c>
      <c r="B162" s="31">
        <v>-7685.9637805772654</v>
      </c>
    </row>
    <row r="163" spans="1:2" x14ac:dyDescent="0.2">
      <c r="A163" s="5" t="s">
        <v>190</v>
      </c>
      <c r="B163" s="31">
        <v>-7685.9637805772654</v>
      </c>
    </row>
    <row r="164" spans="1:2" x14ac:dyDescent="0.2">
      <c r="A164" s="5" t="s">
        <v>192</v>
      </c>
      <c r="B164" s="31">
        <v>-7685.9637805772654</v>
      </c>
    </row>
    <row r="165" spans="1:2" x14ac:dyDescent="0.2">
      <c r="A165" s="5" t="s">
        <v>58</v>
      </c>
      <c r="B165" s="31">
        <v>-7685.9637805772654</v>
      </c>
    </row>
    <row r="166" spans="1:2" x14ac:dyDescent="0.2">
      <c r="A166" s="5" t="s">
        <v>63</v>
      </c>
      <c r="B166" s="31">
        <v>-7685.9637805772654</v>
      </c>
    </row>
    <row r="167" spans="1:2" x14ac:dyDescent="0.2">
      <c r="A167" s="5" t="s">
        <v>162</v>
      </c>
      <c r="B167" s="31">
        <v>-7685.9637805772654</v>
      </c>
    </row>
    <row r="168" spans="1:2" x14ac:dyDescent="0.2">
      <c r="A168" s="5" t="s">
        <v>169</v>
      </c>
      <c r="B168" s="31">
        <v>-7685.9637805772654</v>
      </c>
    </row>
    <row r="169" spans="1:2" x14ac:dyDescent="0.2">
      <c r="A169" s="5" t="s">
        <v>170</v>
      </c>
      <c r="B169" s="31">
        <v>-7685.9637805772654</v>
      </c>
    </row>
    <row r="170" spans="1:2" x14ac:dyDescent="0.2">
      <c r="A170" s="5" t="s">
        <v>173</v>
      </c>
      <c r="B170" s="31">
        <v>-7685.9637805772654</v>
      </c>
    </row>
    <row r="171" spans="1:2" x14ac:dyDescent="0.2">
      <c r="A171" s="5" t="s">
        <v>175</v>
      </c>
      <c r="B171" s="31">
        <v>-7685.9637805772654</v>
      </c>
    </row>
    <row r="172" spans="1:2" x14ac:dyDescent="0.2">
      <c r="A172" s="5" t="s">
        <v>176</v>
      </c>
      <c r="B172" s="31">
        <v>-7685.9637805772654</v>
      </c>
    </row>
    <row r="173" spans="1:2" x14ac:dyDescent="0.2">
      <c r="A173" s="5" t="s">
        <v>177</v>
      </c>
      <c r="B173" s="31">
        <v>-7685.9637805772654</v>
      </c>
    </row>
    <row r="174" spans="1:2" x14ac:dyDescent="0.2">
      <c r="A174" s="5" t="s">
        <v>178</v>
      </c>
      <c r="B174" s="31">
        <v>-7685.9637805772654</v>
      </c>
    </row>
    <row r="175" spans="1:2" x14ac:dyDescent="0.2">
      <c r="A175" s="5" t="s">
        <v>180</v>
      </c>
      <c r="B175" s="31">
        <v>-7685.9637805772654</v>
      </c>
    </row>
    <row r="176" spans="1:2" x14ac:dyDescent="0.2">
      <c r="A176" s="5" t="s">
        <v>183</v>
      </c>
      <c r="B176" s="31">
        <v>-7685.9637805772654</v>
      </c>
    </row>
    <row r="177" spans="1:2" x14ac:dyDescent="0.2">
      <c r="A177" s="5" t="s">
        <v>184</v>
      </c>
      <c r="B177" s="31">
        <v>-7685.9637805772654</v>
      </c>
    </row>
    <row r="178" spans="1:2" x14ac:dyDescent="0.2">
      <c r="A178" s="5" t="s">
        <v>185</v>
      </c>
      <c r="B178" s="31">
        <v>-7685.9637805772654</v>
      </c>
    </row>
    <row r="179" spans="1:2" x14ac:dyDescent="0.2">
      <c r="A179" s="5" t="s">
        <v>186</v>
      </c>
      <c r="B179" s="31">
        <v>-7685.9637805772654</v>
      </c>
    </row>
    <row r="180" spans="1:2" x14ac:dyDescent="0.2">
      <c r="A180" s="5" t="s">
        <v>191</v>
      </c>
      <c r="B180" s="31">
        <v>-7685.9637805772654</v>
      </c>
    </row>
    <row r="181" spans="1:2" x14ac:dyDescent="0.2">
      <c r="A181" s="5" t="s">
        <v>126</v>
      </c>
      <c r="B181" s="31">
        <v>-7685.9637805772654</v>
      </c>
    </row>
    <row r="182" spans="1:2" x14ac:dyDescent="0.2">
      <c r="A182" s="5" t="s">
        <v>196</v>
      </c>
      <c r="B182" s="31">
        <v>-7685.9637805772654</v>
      </c>
    </row>
    <row r="183" spans="1:2" x14ac:dyDescent="0.2">
      <c r="A183" s="5" t="s">
        <v>108</v>
      </c>
      <c r="B183" s="31">
        <v>-7685.9637805772654</v>
      </c>
    </row>
    <row r="184" spans="1:2" x14ac:dyDescent="0.2">
      <c r="A184" s="5" t="s">
        <v>197</v>
      </c>
      <c r="B184" s="31">
        <v>-7685.9637805772654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F12" sqref="F12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625</v>
      </c>
    </row>
    <row r="6" spans="1:8" x14ac:dyDescent="0.2">
      <c r="A6" s="1" t="s">
        <v>529</v>
      </c>
    </row>
    <row r="8" spans="1:8" x14ac:dyDescent="0.2">
      <c r="A8" s="4" t="s">
        <v>1</v>
      </c>
      <c r="B8" s="6" t="s">
        <v>639</v>
      </c>
    </row>
    <row r="9" spans="1:8" x14ac:dyDescent="0.2">
      <c r="A9" s="10" t="s">
        <v>180</v>
      </c>
      <c r="B9" s="36">
        <v>1629633.4152426834</v>
      </c>
    </row>
    <row r="10" spans="1:8" x14ac:dyDescent="0.2">
      <c r="A10" s="5" t="s">
        <v>56</v>
      </c>
      <c r="B10" s="31">
        <v>-6964.8095302375395</v>
      </c>
    </row>
    <row r="11" spans="1:8" x14ac:dyDescent="0.2">
      <c r="A11" s="5" t="s">
        <v>475</v>
      </c>
      <c r="B11" s="31">
        <v>0</v>
      </c>
    </row>
    <row r="12" spans="1:8" x14ac:dyDescent="0.2">
      <c r="A12" s="5" t="s">
        <v>9</v>
      </c>
      <c r="B12" s="31">
        <v>0</v>
      </c>
    </row>
    <row r="13" spans="1:8" x14ac:dyDescent="0.2">
      <c r="A13" s="5" t="s">
        <v>473</v>
      </c>
      <c r="B13" s="31">
        <v>0</v>
      </c>
    </row>
    <row r="14" spans="1:8" x14ac:dyDescent="0.2">
      <c r="A14" s="5" t="s">
        <v>474</v>
      </c>
      <c r="B14" s="31">
        <v>0</v>
      </c>
    </row>
    <row r="15" spans="1:8" x14ac:dyDescent="0.2">
      <c r="A15" s="5" t="s">
        <v>449</v>
      </c>
      <c r="B15" s="31">
        <v>0</v>
      </c>
    </row>
    <row r="16" spans="1:8" x14ac:dyDescent="0.2">
      <c r="A16" s="5" t="s">
        <v>368</v>
      </c>
      <c r="B16" s="31">
        <v>-225.76249260046589</v>
      </c>
    </row>
    <row r="17" spans="1:2" x14ac:dyDescent="0.2">
      <c r="A17" s="5" t="s">
        <v>166</v>
      </c>
      <c r="B17" s="31">
        <v>-3687.2702624890976</v>
      </c>
    </row>
    <row r="18" spans="1:2" x14ac:dyDescent="0.2">
      <c r="A18" s="5" t="s">
        <v>167</v>
      </c>
      <c r="B18" s="31">
        <v>-5866.4604584416629</v>
      </c>
    </row>
    <row r="19" spans="1:2" x14ac:dyDescent="0.2">
      <c r="A19" s="5" t="s">
        <v>396</v>
      </c>
      <c r="B19" s="31">
        <v>0</v>
      </c>
    </row>
    <row r="20" spans="1:2" x14ac:dyDescent="0.2">
      <c r="A20" s="5" t="s">
        <v>397</v>
      </c>
      <c r="B20" s="31">
        <v>-1060.7456504716863</v>
      </c>
    </row>
    <row r="21" spans="1:2" x14ac:dyDescent="0.2">
      <c r="A21" s="5" t="s">
        <v>168</v>
      </c>
      <c r="B21" s="31">
        <v>-5866.4604584416629</v>
      </c>
    </row>
    <row r="22" spans="1:2" x14ac:dyDescent="0.2">
      <c r="A22" s="5" t="s">
        <v>269</v>
      </c>
      <c r="B22" s="31">
        <v>-3225.9554122131221</v>
      </c>
    </row>
    <row r="23" spans="1:2" x14ac:dyDescent="0.2">
      <c r="A23" s="5" t="s">
        <v>411</v>
      </c>
      <c r="B23" s="31">
        <v>-181.4777671580743</v>
      </c>
    </row>
    <row r="24" spans="1:2" x14ac:dyDescent="0.2">
      <c r="A24" s="5" t="s">
        <v>143</v>
      </c>
      <c r="B24" s="31">
        <v>-7583.1380236493796</v>
      </c>
    </row>
    <row r="25" spans="1:2" x14ac:dyDescent="0.2">
      <c r="A25" s="5" t="s">
        <v>163</v>
      </c>
      <c r="B25" s="31">
        <v>-39893.702561293976</v>
      </c>
    </row>
    <row r="26" spans="1:2" x14ac:dyDescent="0.2">
      <c r="A26" s="5" t="s">
        <v>387</v>
      </c>
      <c r="B26" s="31">
        <v>-1330.6935455213131</v>
      </c>
    </row>
    <row r="27" spans="1:2" x14ac:dyDescent="0.2">
      <c r="A27" s="5" t="s">
        <v>239</v>
      </c>
      <c r="B27" s="31">
        <v>-4223.2182750343909</v>
      </c>
    </row>
    <row r="28" spans="1:2" x14ac:dyDescent="0.2">
      <c r="A28" s="5" t="s">
        <v>103</v>
      </c>
      <c r="B28" s="31">
        <v>-11484.587721869326</v>
      </c>
    </row>
    <row r="29" spans="1:2" x14ac:dyDescent="0.2">
      <c r="A29" s="5" t="s">
        <v>138</v>
      </c>
      <c r="B29" s="31">
        <v>-10938.25427937283</v>
      </c>
    </row>
    <row r="30" spans="1:2" x14ac:dyDescent="0.2">
      <c r="A30" s="5" t="s">
        <v>227</v>
      </c>
      <c r="B30" s="31">
        <v>-5675.6646746082706</v>
      </c>
    </row>
    <row r="31" spans="1:2" x14ac:dyDescent="0.2">
      <c r="A31" s="5" t="s">
        <v>169</v>
      </c>
      <c r="B31" s="31">
        <v>-5866.4604584416629</v>
      </c>
    </row>
    <row r="32" spans="1:2" x14ac:dyDescent="0.2">
      <c r="A32" s="5" t="s">
        <v>89</v>
      </c>
      <c r="B32" s="31">
        <v>-1303.0549457785953</v>
      </c>
    </row>
    <row r="33" spans="1:2" x14ac:dyDescent="0.2">
      <c r="A33" s="5" t="s">
        <v>96</v>
      </c>
      <c r="B33" s="31">
        <v>-38192.880699732843</v>
      </c>
    </row>
    <row r="34" spans="1:2" x14ac:dyDescent="0.2">
      <c r="A34" s="5" t="s">
        <v>238</v>
      </c>
      <c r="B34" s="31">
        <v>-5382.2481592346066</v>
      </c>
    </row>
    <row r="35" spans="1:2" x14ac:dyDescent="0.2">
      <c r="A35" s="5" t="s">
        <v>144</v>
      </c>
      <c r="B35" s="31">
        <v>-11171.878910208163</v>
      </c>
    </row>
    <row r="36" spans="1:2" x14ac:dyDescent="0.2">
      <c r="A36" s="5" t="s">
        <v>249</v>
      </c>
      <c r="B36" s="31">
        <v>-274.40327550650926</v>
      </c>
    </row>
    <row r="37" spans="1:2" x14ac:dyDescent="0.2">
      <c r="A37" s="5" t="s">
        <v>78</v>
      </c>
      <c r="B37" s="31">
        <v>-5975.9258948140287</v>
      </c>
    </row>
    <row r="38" spans="1:2" x14ac:dyDescent="0.2">
      <c r="A38" s="5" t="s">
        <v>435</v>
      </c>
      <c r="B38" s="31">
        <v>-181.4777671580743</v>
      </c>
    </row>
    <row r="39" spans="1:2" x14ac:dyDescent="0.2">
      <c r="A39" s="5" t="s">
        <v>250</v>
      </c>
      <c r="B39" s="31">
        <v>-3312.8005241159663</v>
      </c>
    </row>
    <row r="40" spans="1:2" x14ac:dyDescent="0.2">
      <c r="A40" s="5" t="s">
        <v>419</v>
      </c>
      <c r="B40" s="31">
        <v>0</v>
      </c>
    </row>
    <row r="41" spans="1:2" x14ac:dyDescent="0.2">
      <c r="A41" s="5" t="s">
        <v>251</v>
      </c>
      <c r="B41" s="31">
        <v>-772.56029661145783</v>
      </c>
    </row>
    <row r="42" spans="1:2" x14ac:dyDescent="0.2">
      <c r="A42" s="5" t="s">
        <v>170</v>
      </c>
      <c r="B42" s="31">
        <v>-5866.4604584416629</v>
      </c>
    </row>
    <row r="43" spans="1:2" x14ac:dyDescent="0.2">
      <c r="A43" s="5" t="s">
        <v>171</v>
      </c>
      <c r="B43" s="31">
        <v>-5866.4604584416629</v>
      </c>
    </row>
    <row r="44" spans="1:2" x14ac:dyDescent="0.2">
      <c r="A44" s="5" t="s">
        <v>436</v>
      </c>
      <c r="B44" s="31">
        <v>-372.21700167318983</v>
      </c>
    </row>
    <row r="45" spans="1:2" x14ac:dyDescent="0.2">
      <c r="A45" s="5" t="s">
        <v>209</v>
      </c>
      <c r="B45" s="31">
        <v>-5866.4604584416629</v>
      </c>
    </row>
    <row r="46" spans="1:2" x14ac:dyDescent="0.2">
      <c r="A46" s="5" t="s">
        <v>97</v>
      </c>
      <c r="B46" s="31">
        <v>-2035.6400279264901</v>
      </c>
    </row>
    <row r="47" spans="1:2" x14ac:dyDescent="0.2">
      <c r="A47" s="5" t="s">
        <v>244</v>
      </c>
      <c r="B47" s="31">
        <v>0</v>
      </c>
    </row>
    <row r="48" spans="1:2" x14ac:dyDescent="0.2">
      <c r="A48" s="5" t="s">
        <v>437</v>
      </c>
      <c r="B48" s="31">
        <v>0</v>
      </c>
    </row>
    <row r="49" spans="1:2" x14ac:dyDescent="0.2">
      <c r="A49" s="5" t="s">
        <v>270</v>
      </c>
      <c r="B49" s="31">
        <v>-3344.8655370534416</v>
      </c>
    </row>
    <row r="50" spans="1:2" x14ac:dyDescent="0.2">
      <c r="A50" s="5" t="s">
        <v>14</v>
      </c>
      <c r="B50" s="31">
        <v>-8513.9385453830819</v>
      </c>
    </row>
    <row r="51" spans="1:2" x14ac:dyDescent="0.2">
      <c r="A51" s="5" t="s">
        <v>381</v>
      </c>
      <c r="B51" s="31">
        <v>0</v>
      </c>
    </row>
    <row r="52" spans="1:2" x14ac:dyDescent="0.2">
      <c r="A52" s="5" t="s">
        <v>382</v>
      </c>
      <c r="B52" s="31">
        <v>0</v>
      </c>
    </row>
    <row r="53" spans="1:2" x14ac:dyDescent="0.2">
      <c r="A53" s="5" t="s">
        <v>420</v>
      </c>
      <c r="B53" s="31">
        <v>-1784.0311818700686</v>
      </c>
    </row>
    <row r="54" spans="1:2" x14ac:dyDescent="0.2">
      <c r="A54" s="5" t="s">
        <v>72</v>
      </c>
      <c r="B54" s="31">
        <v>-5413.5692879557655</v>
      </c>
    </row>
    <row r="55" spans="1:2" x14ac:dyDescent="0.2">
      <c r="A55" s="5" t="s">
        <v>74</v>
      </c>
      <c r="B55" s="31">
        <v>-3158.4789839636437</v>
      </c>
    </row>
    <row r="56" spans="1:2" x14ac:dyDescent="0.2">
      <c r="A56" s="5" t="s">
        <v>172</v>
      </c>
      <c r="B56" s="31">
        <v>-4034.1886198800889</v>
      </c>
    </row>
    <row r="57" spans="1:2" x14ac:dyDescent="0.2">
      <c r="A57" s="5" t="s">
        <v>412</v>
      </c>
      <c r="B57" s="31">
        <v>-372.21700167318983</v>
      </c>
    </row>
    <row r="58" spans="1:2" x14ac:dyDescent="0.2">
      <c r="A58" s="5" t="s">
        <v>446</v>
      </c>
      <c r="B58" s="31">
        <v>0</v>
      </c>
    </row>
    <row r="59" spans="1:2" x14ac:dyDescent="0.2">
      <c r="A59" s="5" t="s">
        <v>408</v>
      </c>
      <c r="B59" s="31">
        <v>-602.63125620341339</v>
      </c>
    </row>
    <row r="60" spans="1:2" x14ac:dyDescent="0.2">
      <c r="A60" s="5" t="s">
        <v>93</v>
      </c>
      <c r="B60" s="31">
        <v>-7500.2051896546827</v>
      </c>
    </row>
    <row r="61" spans="1:2" x14ac:dyDescent="0.2">
      <c r="A61" s="5" t="s">
        <v>57</v>
      </c>
      <c r="B61" s="31">
        <v>-875.29387780338641</v>
      </c>
    </row>
    <row r="62" spans="1:2" x14ac:dyDescent="0.2">
      <c r="A62" s="5" t="s">
        <v>383</v>
      </c>
      <c r="B62" s="31">
        <v>0</v>
      </c>
    </row>
    <row r="63" spans="1:2" x14ac:dyDescent="0.2">
      <c r="A63" s="5" t="s">
        <v>173</v>
      </c>
      <c r="B63" s="31">
        <v>-5866.4604584416629</v>
      </c>
    </row>
    <row r="64" spans="1:2" x14ac:dyDescent="0.2">
      <c r="A64" s="5" t="s">
        <v>49</v>
      </c>
      <c r="B64" s="31">
        <v>-9389.951391196335</v>
      </c>
    </row>
    <row r="65" spans="1:2" x14ac:dyDescent="0.2">
      <c r="A65" s="5" t="s">
        <v>506</v>
      </c>
      <c r="B65" s="31">
        <v>-218.33408877685733</v>
      </c>
    </row>
    <row r="66" spans="1:2" x14ac:dyDescent="0.2">
      <c r="A66" s="5" t="s">
        <v>245</v>
      </c>
      <c r="B66" s="31">
        <v>-3562.0316478288537</v>
      </c>
    </row>
    <row r="67" spans="1:2" x14ac:dyDescent="0.2">
      <c r="A67" s="5" t="s">
        <v>119</v>
      </c>
      <c r="B67" s="31">
        <v>-6554.0085063209781</v>
      </c>
    </row>
    <row r="68" spans="1:2" x14ac:dyDescent="0.2">
      <c r="A68" s="5" t="s">
        <v>421</v>
      </c>
      <c r="B68" s="31">
        <v>-1846.9011216713923</v>
      </c>
    </row>
    <row r="69" spans="1:2" x14ac:dyDescent="0.2">
      <c r="A69" s="5" t="s">
        <v>98</v>
      </c>
      <c r="B69" s="31">
        <v>-4772.0229141339341</v>
      </c>
    </row>
    <row r="70" spans="1:2" x14ac:dyDescent="0.2">
      <c r="A70" s="5" t="s">
        <v>407</v>
      </c>
      <c r="B70" s="31">
        <v>0</v>
      </c>
    </row>
    <row r="71" spans="1:2" x14ac:dyDescent="0.2">
      <c r="A71" s="5" t="s">
        <v>174</v>
      </c>
      <c r="B71" s="31">
        <v>-3858.8719880950598</v>
      </c>
    </row>
    <row r="72" spans="1:2" x14ac:dyDescent="0.2">
      <c r="A72" s="5" t="s">
        <v>398</v>
      </c>
      <c r="B72" s="31">
        <v>0</v>
      </c>
    </row>
    <row r="73" spans="1:2" x14ac:dyDescent="0.2">
      <c r="A73" s="5" t="s">
        <v>100</v>
      </c>
      <c r="B73" s="31">
        <v>-5845.7841803566216</v>
      </c>
    </row>
    <row r="74" spans="1:2" x14ac:dyDescent="0.2">
      <c r="A74" s="5" t="s">
        <v>469</v>
      </c>
      <c r="B74" s="31">
        <v>0</v>
      </c>
    </row>
    <row r="75" spans="1:2" x14ac:dyDescent="0.2">
      <c r="A75" s="5" t="s">
        <v>219</v>
      </c>
      <c r="B75" s="31">
        <v>-362.38808870879041</v>
      </c>
    </row>
    <row r="76" spans="1:2" x14ac:dyDescent="0.2">
      <c r="A76" s="5" t="s">
        <v>252</v>
      </c>
      <c r="B76" s="31">
        <v>-332.7906529468317</v>
      </c>
    </row>
    <row r="77" spans="1:2" x14ac:dyDescent="0.2">
      <c r="A77" s="5" t="s">
        <v>75</v>
      </c>
      <c r="B77" s="31">
        <v>-1158.0876337808515</v>
      </c>
    </row>
    <row r="78" spans="1:2" x14ac:dyDescent="0.2">
      <c r="A78" s="5" t="s">
        <v>109</v>
      </c>
      <c r="B78" s="31">
        <v>-10907.822288940964</v>
      </c>
    </row>
    <row r="79" spans="1:2" x14ac:dyDescent="0.2">
      <c r="A79" s="5" t="s">
        <v>216</v>
      </c>
      <c r="B79" s="31">
        <v>-6129.5033773696796</v>
      </c>
    </row>
    <row r="80" spans="1:2" x14ac:dyDescent="0.2">
      <c r="A80" s="5" t="s">
        <v>145</v>
      </c>
      <c r="B80" s="31">
        <v>-4690.5519669255737</v>
      </c>
    </row>
    <row r="81" spans="1:2" x14ac:dyDescent="0.2">
      <c r="A81" s="5" t="s">
        <v>233</v>
      </c>
      <c r="B81" s="31">
        <v>-5866.4604584416629</v>
      </c>
    </row>
    <row r="82" spans="1:2" x14ac:dyDescent="0.2">
      <c r="A82" s="5" t="s">
        <v>139</v>
      </c>
      <c r="B82" s="31">
        <v>-39672.818640512698</v>
      </c>
    </row>
    <row r="83" spans="1:2" x14ac:dyDescent="0.2">
      <c r="A83" s="5" t="s">
        <v>271</v>
      </c>
      <c r="B83" s="31">
        <v>-2495.9850146116778</v>
      </c>
    </row>
    <row r="84" spans="1:2" x14ac:dyDescent="0.2">
      <c r="A84" s="5" t="s">
        <v>225</v>
      </c>
      <c r="B84" s="31">
        <v>-5866.4604584416629</v>
      </c>
    </row>
    <row r="85" spans="1:2" x14ac:dyDescent="0.2">
      <c r="A85" s="5" t="s">
        <v>146</v>
      </c>
      <c r="B85" s="31">
        <v>-35933.622908693775</v>
      </c>
    </row>
    <row r="86" spans="1:2" x14ac:dyDescent="0.2">
      <c r="A86" s="5" t="s">
        <v>175</v>
      </c>
      <c r="B86" s="31">
        <v>-5866.4604584416629</v>
      </c>
    </row>
    <row r="87" spans="1:2" x14ac:dyDescent="0.2">
      <c r="A87" s="5" t="s">
        <v>422</v>
      </c>
      <c r="B87" s="31">
        <v>-372.21700167318983</v>
      </c>
    </row>
    <row r="88" spans="1:2" x14ac:dyDescent="0.2">
      <c r="A88" s="5" t="s">
        <v>176</v>
      </c>
      <c r="B88" s="31">
        <v>-5866.4604584416629</v>
      </c>
    </row>
    <row r="89" spans="1:2" x14ac:dyDescent="0.2">
      <c r="A89" s="5" t="s">
        <v>87</v>
      </c>
      <c r="B89" s="31">
        <v>-4323.7081574468921</v>
      </c>
    </row>
    <row r="90" spans="1:2" x14ac:dyDescent="0.2">
      <c r="A90" s="5" t="s">
        <v>147</v>
      </c>
      <c r="B90" s="31">
        <v>-5866.4604584416629</v>
      </c>
    </row>
    <row r="91" spans="1:2" x14ac:dyDescent="0.2">
      <c r="A91" s="5" t="s">
        <v>224</v>
      </c>
      <c r="B91" s="31">
        <v>-5866.4604584416629</v>
      </c>
    </row>
    <row r="92" spans="1:2" x14ac:dyDescent="0.2">
      <c r="A92" s="5" t="s">
        <v>447</v>
      </c>
      <c r="B92" s="31">
        <v>0</v>
      </c>
    </row>
    <row r="93" spans="1:2" x14ac:dyDescent="0.2">
      <c r="A93" s="5" t="s">
        <v>177</v>
      </c>
      <c r="B93" s="31">
        <v>-5866.4604584416629</v>
      </c>
    </row>
    <row r="94" spans="1:2" x14ac:dyDescent="0.2">
      <c r="A94" s="5" t="s">
        <v>64</v>
      </c>
      <c r="B94" s="31">
        <v>-42696.488183067217</v>
      </c>
    </row>
    <row r="95" spans="1:2" x14ac:dyDescent="0.2">
      <c r="A95" s="5" t="s">
        <v>438</v>
      </c>
      <c r="B95" s="31">
        <v>0</v>
      </c>
    </row>
    <row r="96" spans="1:2" x14ac:dyDescent="0.2">
      <c r="A96" s="5" t="s">
        <v>94</v>
      </c>
      <c r="B96" s="31">
        <v>-11705.4716426506</v>
      </c>
    </row>
    <row r="97" spans="1:2" x14ac:dyDescent="0.2">
      <c r="A97" s="5" t="s">
        <v>399</v>
      </c>
      <c r="B97" s="31">
        <v>-268.85637491397915</v>
      </c>
    </row>
    <row r="98" spans="1:2" x14ac:dyDescent="0.2">
      <c r="A98" s="5" t="s">
        <v>178</v>
      </c>
      <c r="B98" s="31">
        <v>-5866.4604584416629</v>
      </c>
    </row>
    <row r="99" spans="1:2" x14ac:dyDescent="0.2">
      <c r="A99" s="5" t="s">
        <v>127</v>
      </c>
      <c r="B99" s="31">
        <v>-6370.0922770506377</v>
      </c>
    </row>
    <row r="100" spans="1:2" x14ac:dyDescent="0.2">
      <c r="A100" s="5" t="s">
        <v>179</v>
      </c>
      <c r="B100" s="31">
        <v>-5866.4604584416629</v>
      </c>
    </row>
    <row r="101" spans="1:2" x14ac:dyDescent="0.2">
      <c r="A101" s="5" t="s">
        <v>148</v>
      </c>
      <c r="B101" s="31">
        <v>-5866.4604584416629</v>
      </c>
    </row>
    <row r="102" spans="1:2" x14ac:dyDescent="0.2">
      <c r="A102" s="5" t="s">
        <v>149</v>
      </c>
      <c r="B102" s="31">
        <v>-10907.822288940964</v>
      </c>
    </row>
    <row r="103" spans="1:2" x14ac:dyDescent="0.2">
      <c r="A103" s="5" t="s">
        <v>60</v>
      </c>
      <c r="B103" s="31">
        <v>-8192.8668910862216</v>
      </c>
    </row>
    <row r="104" spans="1:2" x14ac:dyDescent="0.2">
      <c r="A104" s="5" t="s">
        <v>413</v>
      </c>
      <c r="B104" s="31">
        <v>0</v>
      </c>
    </row>
    <row r="105" spans="1:2" x14ac:dyDescent="0.2">
      <c r="A105" s="5" t="s">
        <v>521</v>
      </c>
      <c r="B105" s="31">
        <v>0</v>
      </c>
    </row>
    <row r="106" spans="1:2" x14ac:dyDescent="0.2">
      <c r="A106" s="5" t="s">
        <v>264</v>
      </c>
      <c r="B106" s="31">
        <v>-3318.8094219253458</v>
      </c>
    </row>
    <row r="107" spans="1:2" x14ac:dyDescent="0.2">
      <c r="A107" s="5" t="s">
        <v>90</v>
      </c>
      <c r="B107" s="31">
        <v>-7573.5228176873861</v>
      </c>
    </row>
    <row r="108" spans="1:2" x14ac:dyDescent="0.2">
      <c r="A108" s="5" t="s">
        <v>523</v>
      </c>
      <c r="B108" s="31">
        <v>0</v>
      </c>
    </row>
    <row r="109" spans="1:2" x14ac:dyDescent="0.2">
      <c r="A109" s="5" t="s">
        <v>452</v>
      </c>
      <c r="B109" s="31">
        <v>-1501.1584383886461</v>
      </c>
    </row>
    <row r="110" spans="1:2" x14ac:dyDescent="0.2">
      <c r="A110" s="5" t="s">
        <v>62</v>
      </c>
      <c r="B110" s="31">
        <v>-5668.2626900829064</v>
      </c>
    </row>
    <row r="111" spans="1:2" x14ac:dyDescent="0.2">
      <c r="A111" s="5" t="s">
        <v>272</v>
      </c>
      <c r="B111" s="31">
        <v>-1944.8701966930239</v>
      </c>
    </row>
    <row r="112" spans="1:2" x14ac:dyDescent="0.2">
      <c r="A112" s="5" t="s">
        <v>116</v>
      </c>
      <c r="B112" s="31">
        <v>0</v>
      </c>
    </row>
    <row r="113" spans="1:2" x14ac:dyDescent="0.2">
      <c r="A113" s="5" t="s">
        <v>507</v>
      </c>
      <c r="B113" s="31">
        <v>-218.33408877685733</v>
      </c>
    </row>
    <row r="114" spans="1:2" x14ac:dyDescent="0.2">
      <c r="A114" s="5" t="s">
        <v>150</v>
      </c>
      <c r="B114" s="31">
        <v>-2511.2303738937435</v>
      </c>
    </row>
    <row r="115" spans="1:2" x14ac:dyDescent="0.2">
      <c r="A115" s="5" t="s">
        <v>70</v>
      </c>
      <c r="B115" s="31">
        <v>-5975.9258948140287</v>
      </c>
    </row>
    <row r="116" spans="1:2" x14ac:dyDescent="0.2">
      <c r="A116" s="5" t="s">
        <v>400</v>
      </c>
      <c r="B116" s="31">
        <v>-1163.9838820059579</v>
      </c>
    </row>
    <row r="117" spans="1:2" x14ac:dyDescent="0.2">
      <c r="A117" s="5" t="s">
        <v>181</v>
      </c>
      <c r="B117" s="31">
        <v>-5866.4604584416629</v>
      </c>
    </row>
    <row r="118" spans="1:2" x14ac:dyDescent="0.2">
      <c r="A118" s="5" t="s">
        <v>253</v>
      </c>
      <c r="B118" s="31">
        <v>-762.91733376627303</v>
      </c>
    </row>
    <row r="119" spans="1:2" x14ac:dyDescent="0.2">
      <c r="A119" s="5" t="s">
        <v>182</v>
      </c>
      <c r="B119" s="31">
        <v>-6363.0763882314886</v>
      </c>
    </row>
    <row r="120" spans="1:2" x14ac:dyDescent="0.2">
      <c r="A120" s="5" t="s">
        <v>101</v>
      </c>
      <c r="B120" s="31">
        <v>0</v>
      </c>
    </row>
    <row r="121" spans="1:2" x14ac:dyDescent="0.2">
      <c r="A121" s="5" t="s">
        <v>121</v>
      </c>
      <c r="B121" s="31">
        <v>-5975.9258948140287</v>
      </c>
    </row>
    <row r="122" spans="1:2" x14ac:dyDescent="0.2">
      <c r="A122" s="5" t="s">
        <v>508</v>
      </c>
      <c r="B122" s="31">
        <v>-308.49318571567642</v>
      </c>
    </row>
    <row r="123" spans="1:2" x14ac:dyDescent="0.2">
      <c r="A123" s="5" t="s">
        <v>141</v>
      </c>
      <c r="B123" s="31">
        <v>-10078.05476495706</v>
      </c>
    </row>
    <row r="124" spans="1:2" x14ac:dyDescent="0.2">
      <c r="A124" s="5" t="s">
        <v>418</v>
      </c>
      <c r="B124" s="31">
        <v>-268.85637491397915</v>
      </c>
    </row>
    <row r="125" spans="1:2" x14ac:dyDescent="0.2">
      <c r="A125" s="5" t="s">
        <v>241</v>
      </c>
      <c r="B125" s="31">
        <v>-4062.9509659856017</v>
      </c>
    </row>
    <row r="126" spans="1:2" x14ac:dyDescent="0.2">
      <c r="A126" s="5" t="s">
        <v>414</v>
      </c>
      <c r="B126" s="31">
        <v>-821.43572906808254</v>
      </c>
    </row>
    <row r="127" spans="1:2" x14ac:dyDescent="0.2">
      <c r="A127" s="5" t="s">
        <v>183</v>
      </c>
      <c r="B127" s="31">
        <v>-5866.4604584416629</v>
      </c>
    </row>
    <row r="128" spans="1:2" x14ac:dyDescent="0.2">
      <c r="A128" s="5" t="s">
        <v>152</v>
      </c>
      <c r="B128" s="31">
        <v>-6715.8483468851646</v>
      </c>
    </row>
    <row r="129" spans="1:2" x14ac:dyDescent="0.2">
      <c r="A129" s="5" t="s">
        <v>55</v>
      </c>
      <c r="B129" s="31">
        <v>-6282.0418074655827</v>
      </c>
    </row>
    <row r="130" spans="1:2" x14ac:dyDescent="0.2">
      <c r="A130" s="5" t="s">
        <v>439</v>
      </c>
      <c r="B130" s="31">
        <v>-181.4777671580743</v>
      </c>
    </row>
    <row r="131" spans="1:2" x14ac:dyDescent="0.2">
      <c r="A131" s="5" t="s">
        <v>366</v>
      </c>
      <c r="B131" s="31">
        <v>-1258.1063704653884</v>
      </c>
    </row>
    <row r="132" spans="1:2" x14ac:dyDescent="0.2">
      <c r="A132" s="5" t="s">
        <v>134</v>
      </c>
      <c r="B132" s="31">
        <v>-86.479212779901786</v>
      </c>
    </row>
    <row r="133" spans="1:2" x14ac:dyDescent="0.2">
      <c r="A133" s="5" t="s">
        <v>124</v>
      </c>
      <c r="B133" s="31">
        <v>-5866.4604584416629</v>
      </c>
    </row>
    <row r="134" spans="1:2" x14ac:dyDescent="0.2">
      <c r="A134" s="5" t="s">
        <v>255</v>
      </c>
      <c r="B134" s="31">
        <v>-3904.0760385974736</v>
      </c>
    </row>
    <row r="135" spans="1:2" x14ac:dyDescent="0.2">
      <c r="A135" s="5" t="s">
        <v>153</v>
      </c>
      <c r="B135" s="31">
        <v>-3427.571772020046</v>
      </c>
    </row>
    <row r="136" spans="1:2" x14ac:dyDescent="0.2">
      <c r="A136" s="5" t="s">
        <v>231</v>
      </c>
      <c r="B136" s="31">
        <v>-5866.4604584416629</v>
      </c>
    </row>
    <row r="137" spans="1:2" x14ac:dyDescent="0.2">
      <c r="A137" s="5" t="s">
        <v>401</v>
      </c>
      <c r="B137" s="31">
        <v>-181.4777671580743</v>
      </c>
    </row>
    <row r="138" spans="1:2" x14ac:dyDescent="0.2">
      <c r="A138" s="5" t="s">
        <v>122</v>
      </c>
      <c r="B138" s="31">
        <v>-10907.822288940964</v>
      </c>
    </row>
    <row r="139" spans="1:2" x14ac:dyDescent="0.2">
      <c r="A139" s="5" t="s">
        <v>31</v>
      </c>
      <c r="B139" s="31">
        <v>-2026.4728004883852</v>
      </c>
    </row>
    <row r="140" spans="1:2" x14ac:dyDescent="0.2">
      <c r="A140" s="5" t="s">
        <v>402</v>
      </c>
      <c r="B140" s="31">
        <v>-1251.5414343050786</v>
      </c>
    </row>
    <row r="141" spans="1:2" x14ac:dyDescent="0.2">
      <c r="A141" s="5" t="s">
        <v>15</v>
      </c>
      <c r="B141" s="31">
        <v>-7239.0048939172448</v>
      </c>
    </row>
    <row r="142" spans="1:2" x14ac:dyDescent="0.2">
      <c r="A142" s="5" t="s">
        <v>403</v>
      </c>
      <c r="B142" s="31">
        <v>-492.92888786727843</v>
      </c>
    </row>
    <row r="143" spans="1:2" x14ac:dyDescent="0.2">
      <c r="A143" s="5" t="s">
        <v>273</v>
      </c>
      <c r="B143" s="31">
        <v>-1677.75550382916</v>
      </c>
    </row>
    <row r="144" spans="1:2" x14ac:dyDescent="0.2">
      <c r="A144" s="5" t="s">
        <v>463</v>
      </c>
      <c r="B144" s="31">
        <v>0</v>
      </c>
    </row>
    <row r="145" spans="1:2" x14ac:dyDescent="0.2">
      <c r="A145" s="5" t="s">
        <v>184</v>
      </c>
      <c r="B145" s="31">
        <v>-5866.4604584416629</v>
      </c>
    </row>
    <row r="146" spans="1:2" x14ac:dyDescent="0.2">
      <c r="A146" s="5" t="s">
        <v>105</v>
      </c>
      <c r="B146" s="31">
        <v>-5204.8460052610635</v>
      </c>
    </row>
    <row r="147" spans="1:2" x14ac:dyDescent="0.2">
      <c r="A147" s="5" t="s">
        <v>283</v>
      </c>
      <c r="B147" s="31">
        <v>-1976.9889588221361</v>
      </c>
    </row>
    <row r="148" spans="1:2" x14ac:dyDescent="0.2">
      <c r="A148" s="5" t="s">
        <v>51</v>
      </c>
      <c r="B148" s="31">
        <v>-6282.0418074655827</v>
      </c>
    </row>
    <row r="149" spans="1:2" x14ac:dyDescent="0.2">
      <c r="A149" s="5" t="s">
        <v>256</v>
      </c>
      <c r="B149" s="31">
        <v>-236.60670782355939</v>
      </c>
    </row>
    <row r="150" spans="1:2" x14ac:dyDescent="0.2">
      <c r="A150" s="5" t="s">
        <v>374</v>
      </c>
      <c r="B150" s="31">
        <v>-186.81297521572452</v>
      </c>
    </row>
    <row r="151" spans="1:2" x14ac:dyDescent="0.2">
      <c r="A151" s="5" t="s">
        <v>73</v>
      </c>
      <c r="B151" s="31">
        <v>-10296.317588966431</v>
      </c>
    </row>
    <row r="152" spans="1:2" x14ac:dyDescent="0.2">
      <c r="A152" s="5" t="s">
        <v>460</v>
      </c>
      <c r="B152" s="31">
        <v>-1409.7489635043323</v>
      </c>
    </row>
    <row r="153" spans="1:2" x14ac:dyDescent="0.2">
      <c r="A153" s="5" t="s">
        <v>448</v>
      </c>
      <c r="B153" s="31">
        <v>-5866.4604584416629</v>
      </c>
    </row>
    <row r="154" spans="1:2" x14ac:dyDescent="0.2">
      <c r="A154" s="5" t="s">
        <v>377</v>
      </c>
      <c r="B154" s="31">
        <v>-286.22513004183708</v>
      </c>
    </row>
    <row r="155" spans="1:2" x14ac:dyDescent="0.2">
      <c r="A155" s="5" t="s">
        <v>514</v>
      </c>
      <c r="B155" s="31">
        <v>-5866.4604584416629</v>
      </c>
    </row>
    <row r="156" spans="1:2" x14ac:dyDescent="0.2">
      <c r="A156" s="5" t="s">
        <v>61</v>
      </c>
      <c r="B156" s="31">
        <v>-5975.9258948140287</v>
      </c>
    </row>
    <row r="157" spans="1:2" x14ac:dyDescent="0.2">
      <c r="A157" s="5" t="s">
        <v>232</v>
      </c>
      <c r="B157" s="31">
        <v>-5866.4604584416629</v>
      </c>
    </row>
    <row r="158" spans="1:2" x14ac:dyDescent="0.2">
      <c r="A158" s="5" t="s">
        <v>384</v>
      </c>
      <c r="B158" s="31">
        <v>0</v>
      </c>
    </row>
    <row r="159" spans="1:2" x14ac:dyDescent="0.2">
      <c r="A159" s="5" t="s">
        <v>213</v>
      </c>
      <c r="B159" s="31">
        <v>-3645.2744292558186</v>
      </c>
    </row>
    <row r="160" spans="1:2" x14ac:dyDescent="0.2">
      <c r="A160" s="5" t="s">
        <v>53</v>
      </c>
      <c r="B160" s="31">
        <v>-2774.6960472947799</v>
      </c>
    </row>
    <row r="161" spans="1:2" x14ac:dyDescent="0.2">
      <c r="A161" s="5" t="s">
        <v>226</v>
      </c>
      <c r="B161" s="31">
        <v>-5866.4604584416629</v>
      </c>
    </row>
    <row r="162" spans="1:2" x14ac:dyDescent="0.2">
      <c r="A162" s="5" t="s">
        <v>440</v>
      </c>
      <c r="B162" s="31">
        <v>0</v>
      </c>
    </row>
    <row r="163" spans="1:2" x14ac:dyDescent="0.2">
      <c r="A163" s="5" t="s">
        <v>240</v>
      </c>
      <c r="B163" s="31">
        <v>-4062.9509659856017</v>
      </c>
    </row>
    <row r="164" spans="1:2" x14ac:dyDescent="0.2">
      <c r="A164" s="5" t="s">
        <v>274</v>
      </c>
      <c r="B164" s="31">
        <v>-3225.9554122131221</v>
      </c>
    </row>
    <row r="165" spans="1:2" x14ac:dyDescent="0.2">
      <c r="A165" s="5" t="s">
        <v>429</v>
      </c>
      <c r="B165" s="31">
        <v>-1784.0311818700686</v>
      </c>
    </row>
    <row r="166" spans="1:2" x14ac:dyDescent="0.2">
      <c r="A166" s="5" t="s">
        <v>154</v>
      </c>
      <c r="B166" s="31">
        <v>-41291.169449494191</v>
      </c>
    </row>
    <row r="167" spans="1:2" x14ac:dyDescent="0.2">
      <c r="A167" s="5" t="s">
        <v>86</v>
      </c>
      <c r="B167" s="31">
        <v>-9214.4434702104645</v>
      </c>
    </row>
    <row r="168" spans="1:2" x14ac:dyDescent="0.2">
      <c r="A168" s="5" t="s">
        <v>155</v>
      </c>
      <c r="B168" s="31">
        <v>-4690.5519669255737</v>
      </c>
    </row>
    <row r="169" spans="1:2" x14ac:dyDescent="0.2">
      <c r="A169" s="5" t="s">
        <v>431</v>
      </c>
      <c r="B169" s="31">
        <v>-264.81632099436143</v>
      </c>
    </row>
    <row r="170" spans="1:2" x14ac:dyDescent="0.2">
      <c r="A170" s="5" t="s">
        <v>265</v>
      </c>
      <c r="B170" s="31">
        <v>-2277.1976959261424</v>
      </c>
    </row>
    <row r="171" spans="1:2" x14ac:dyDescent="0.2">
      <c r="A171" s="5" t="s">
        <v>430</v>
      </c>
      <c r="B171" s="31">
        <v>-372.21700167318983</v>
      </c>
    </row>
    <row r="172" spans="1:2" x14ac:dyDescent="0.2">
      <c r="A172" s="5" t="s">
        <v>509</v>
      </c>
      <c r="B172" s="31">
        <v>-218.33408877685733</v>
      </c>
    </row>
    <row r="173" spans="1:2" x14ac:dyDescent="0.2">
      <c r="A173" s="5" t="s">
        <v>80</v>
      </c>
      <c r="B173" s="31">
        <v>-6678.4044567073743</v>
      </c>
    </row>
    <row r="174" spans="1:2" x14ac:dyDescent="0.2">
      <c r="A174" s="5" t="s">
        <v>275</v>
      </c>
      <c r="B174" s="31">
        <v>-2960.4594134311524</v>
      </c>
    </row>
    <row r="175" spans="1:2" x14ac:dyDescent="0.2">
      <c r="A175" s="5" t="s">
        <v>12</v>
      </c>
      <c r="B175" s="31">
        <v>-9745.3091590949862</v>
      </c>
    </row>
    <row r="176" spans="1:2" x14ac:dyDescent="0.2">
      <c r="A176" s="5" t="s">
        <v>234</v>
      </c>
      <c r="B176" s="31">
        <v>-5712.1348808515859</v>
      </c>
    </row>
    <row r="177" spans="1:2" x14ac:dyDescent="0.2">
      <c r="A177" s="5" t="s">
        <v>378</v>
      </c>
      <c r="B177" s="31">
        <v>-141.28382899470918</v>
      </c>
    </row>
    <row r="178" spans="1:2" x14ac:dyDescent="0.2">
      <c r="A178" s="5" t="s">
        <v>125</v>
      </c>
      <c r="B178" s="31">
        <v>-11705.4716426506</v>
      </c>
    </row>
    <row r="179" spans="1:2" x14ac:dyDescent="0.2">
      <c r="A179" s="5" t="s">
        <v>81</v>
      </c>
      <c r="B179" s="31">
        <v>-6199.4494642801519</v>
      </c>
    </row>
    <row r="180" spans="1:2" x14ac:dyDescent="0.2">
      <c r="A180" s="5" t="s">
        <v>137</v>
      </c>
      <c r="B180" s="31">
        <v>-7573.5228176873861</v>
      </c>
    </row>
    <row r="181" spans="1:2" x14ac:dyDescent="0.2">
      <c r="A181" s="5" t="s">
        <v>68</v>
      </c>
      <c r="B181" s="31">
        <v>-6442.1824048143853</v>
      </c>
    </row>
    <row r="182" spans="1:2" x14ac:dyDescent="0.2">
      <c r="A182" s="5" t="s">
        <v>91</v>
      </c>
      <c r="B182" s="31">
        <v>-42696.488183067217</v>
      </c>
    </row>
    <row r="183" spans="1:2" x14ac:dyDescent="0.2">
      <c r="A183" s="5" t="s">
        <v>185</v>
      </c>
      <c r="B183" s="31">
        <v>-5866.4604584416629</v>
      </c>
    </row>
    <row r="184" spans="1:2" x14ac:dyDescent="0.2">
      <c r="A184" s="5" t="s">
        <v>130</v>
      </c>
      <c r="B184" s="31">
        <v>0</v>
      </c>
    </row>
    <row r="185" spans="1:2" x14ac:dyDescent="0.2">
      <c r="A185" s="5" t="s">
        <v>7</v>
      </c>
      <c r="B185" s="31">
        <v>-10907.822288940964</v>
      </c>
    </row>
    <row r="186" spans="1:2" x14ac:dyDescent="0.2">
      <c r="A186" s="5" t="s">
        <v>388</v>
      </c>
      <c r="B186" s="31">
        <v>-372.21700167318983</v>
      </c>
    </row>
    <row r="187" spans="1:2" x14ac:dyDescent="0.2">
      <c r="A187" s="5" t="s">
        <v>82</v>
      </c>
      <c r="B187" s="31">
        <v>-7573.5228176873861</v>
      </c>
    </row>
    <row r="188" spans="1:2" x14ac:dyDescent="0.2">
      <c r="A188" s="5" t="s">
        <v>135</v>
      </c>
      <c r="B188" s="31">
        <v>-492.92888786727843</v>
      </c>
    </row>
    <row r="189" spans="1:2" x14ac:dyDescent="0.2">
      <c r="A189" s="5" t="s">
        <v>389</v>
      </c>
      <c r="B189" s="31">
        <v>0</v>
      </c>
    </row>
    <row r="190" spans="1:2" x14ac:dyDescent="0.2">
      <c r="A190" s="5" t="s">
        <v>156</v>
      </c>
      <c r="B190" s="31">
        <v>-8748.2866150410646</v>
      </c>
    </row>
    <row r="191" spans="1:2" x14ac:dyDescent="0.2">
      <c r="A191" s="5" t="s">
        <v>237</v>
      </c>
      <c r="B191" s="31">
        <v>-4690.5519669255737</v>
      </c>
    </row>
    <row r="192" spans="1:2" x14ac:dyDescent="0.2">
      <c r="A192" s="5" t="s">
        <v>157</v>
      </c>
      <c r="B192" s="31">
        <v>-7276.209421945995</v>
      </c>
    </row>
    <row r="193" spans="1:2" x14ac:dyDescent="0.2">
      <c r="A193" s="5" t="s">
        <v>186</v>
      </c>
      <c r="B193" s="31">
        <v>-5866.4604584416629</v>
      </c>
    </row>
    <row r="194" spans="1:2" x14ac:dyDescent="0.2">
      <c r="A194" s="5" t="s">
        <v>276</v>
      </c>
      <c r="B194" s="31">
        <v>-3459.6358246003988</v>
      </c>
    </row>
    <row r="195" spans="1:2" x14ac:dyDescent="0.2">
      <c r="A195" s="5" t="s">
        <v>246</v>
      </c>
      <c r="B195" s="31">
        <v>-3783.4224850365817</v>
      </c>
    </row>
    <row r="196" spans="1:2" x14ac:dyDescent="0.2">
      <c r="A196" s="5" t="s">
        <v>266</v>
      </c>
      <c r="B196" s="31">
        <v>-2010.4947677883563</v>
      </c>
    </row>
    <row r="197" spans="1:2" x14ac:dyDescent="0.2">
      <c r="A197" s="5" t="s">
        <v>99</v>
      </c>
      <c r="B197" s="31">
        <v>-5975.9258948140287</v>
      </c>
    </row>
    <row r="198" spans="1:2" x14ac:dyDescent="0.2">
      <c r="A198" s="5" t="s">
        <v>385</v>
      </c>
      <c r="B198" s="31">
        <v>-86.479212779901786</v>
      </c>
    </row>
    <row r="199" spans="1:2" x14ac:dyDescent="0.2">
      <c r="A199" s="5" t="s">
        <v>187</v>
      </c>
      <c r="B199" s="31">
        <v>0</v>
      </c>
    </row>
    <row r="200" spans="1:2" x14ac:dyDescent="0.2">
      <c r="A200" s="5" t="s">
        <v>477</v>
      </c>
      <c r="B200" s="31">
        <v>0</v>
      </c>
    </row>
    <row r="201" spans="1:2" x14ac:dyDescent="0.2">
      <c r="A201" s="5" t="s">
        <v>10</v>
      </c>
      <c r="B201" s="31">
        <v>-10659.104325680539</v>
      </c>
    </row>
    <row r="202" spans="1:2" x14ac:dyDescent="0.2">
      <c r="A202" s="5" t="s">
        <v>76</v>
      </c>
      <c r="B202" s="31">
        <v>-7491.5704804647185</v>
      </c>
    </row>
    <row r="203" spans="1:2" x14ac:dyDescent="0.2">
      <c r="A203" s="5" t="s">
        <v>277</v>
      </c>
      <c r="B203" s="31">
        <v>-1885.012190961015</v>
      </c>
    </row>
    <row r="204" spans="1:2" x14ac:dyDescent="0.2">
      <c r="A204" s="5" t="s">
        <v>278</v>
      </c>
      <c r="B204" s="31">
        <v>-2035.6400279264901</v>
      </c>
    </row>
    <row r="205" spans="1:2" x14ac:dyDescent="0.2">
      <c r="A205" s="5" t="s">
        <v>390</v>
      </c>
      <c r="B205" s="31">
        <v>-718.19749753381086</v>
      </c>
    </row>
    <row r="206" spans="1:2" x14ac:dyDescent="0.2">
      <c r="A206" s="5" t="s">
        <v>112</v>
      </c>
      <c r="B206" s="31">
        <v>0</v>
      </c>
    </row>
    <row r="207" spans="1:2" x14ac:dyDescent="0.2">
      <c r="A207" s="5" t="s">
        <v>17</v>
      </c>
      <c r="B207" s="31">
        <v>-7169.2797299339563</v>
      </c>
    </row>
    <row r="208" spans="1:2" x14ac:dyDescent="0.2">
      <c r="A208" s="5" t="s">
        <v>461</v>
      </c>
      <c r="B208" s="31">
        <v>-473.30215621748971</v>
      </c>
    </row>
    <row r="209" spans="1:2" x14ac:dyDescent="0.2">
      <c r="A209" s="5" t="s">
        <v>257</v>
      </c>
      <c r="B209" s="31">
        <v>-342.75102291091144</v>
      </c>
    </row>
    <row r="210" spans="1:2" x14ac:dyDescent="0.2">
      <c r="A210" s="5" t="s">
        <v>404</v>
      </c>
      <c r="B210" s="31">
        <v>-2869.7596744739508</v>
      </c>
    </row>
    <row r="211" spans="1:2" x14ac:dyDescent="0.2">
      <c r="A211" s="5" t="s">
        <v>391</v>
      </c>
      <c r="B211" s="31">
        <v>-372.21700167318983</v>
      </c>
    </row>
    <row r="212" spans="1:2" x14ac:dyDescent="0.2">
      <c r="A212" s="5" t="s">
        <v>132</v>
      </c>
      <c r="B212" s="31">
        <v>0</v>
      </c>
    </row>
    <row r="213" spans="1:2" x14ac:dyDescent="0.2">
      <c r="A213" s="5" t="s">
        <v>243</v>
      </c>
      <c r="B213" s="31">
        <v>-3239.4013997940019</v>
      </c>
    </row>
    <row r="214" spans="1:2" x14ac:dyDescent="0.2">
      <c r="A214" s="5" t="s">
        <v>444</v>
      </c>
      <c r="B214" s="31">
        <v>0</v>
      </c>
    </row>
    <row r="215" spans="1:2" x14ac:dyDescent="0.2">
      <c r="A215" s="5" t="s">
        <v>406</v>
      </c>
      <c r="B215" s="31">
        <v>-1418.7455280809127</v>
      </c>
    </row>
    <row r="216" spans="1:2" x14ac:dyDescent="0.2">
      <c r="A216" s="5" t="s">
        <v>188</v>
      </c>
      <c r="B216" s="31">
        <v>-13881.020777461568</v>
      </c>
    </row>
    <row r="217" spans="1:2" x14ac:dyDescent="0.2">
      <c r="A217" s="5" t="s">
        <v>50</v>
      </c>
      <c r="B217" s="31">
        <v>-7602.9093943657153</v>
      </c>
    </row>
    <row r="218" spans="1:2" x14ac:dyDescent="0.2">
      <c r="A218" s="5" t="s">
        <v>372</v>
      </c>
      <c r="B218" s="31">
        <v>-1846.9011216713923</v>
      </c>
    </row>
    <row r="219" spans="1:2" x14ac:dyDescent="0.2">
      <c r="A219" s="5" t="s">
        <v>441</v>
      </c>
      <c r="B219" s="31">
        <v>-181.4777671580743</v>
      </c>
    </row>
    <row r="220" spans="1:2" x14ac:dyDescent="0.2">
      <c r="A220" s="5" t="s">
        <v>189</v>
      </c>
      <c r="B220" s="31">
        <v>-5866.4604584416629</v>
      </c>
    </row>
    <row r="221" spans="1:2" x14ac:dyDescent="0.2">
      <c r="A221" s="5" t="s">
        <v>423</v>
      </c>
      <c r="B221" s="31">
        <v>0</v>
      </c>
    </row>
    <row r="222" spans="1:2" x14ac:dyDescent="0.2">
      <c r="A222" s="5" t="s">
        <v>222</v>
      </c>
      <c r="B222" s="31">
        <v>-321.98855113395211</v>
      </c>
    </row>
    <row r="223" spans="1:2" x14ac:dyDescent="0.2">
      <c r="A223" s="5" t="s">
        <v>11</v>
      </c>
      <c r="B223" s="31">
        <v>-9729.4020323038858</v>
      </c>
    </row>
    <row r="224" spans="1:2" x14ac:dyDescent="0.2">
      <c r="A224" s="5" t="s">
        <v>228</v>
      </c>
      <c r="B224" s="31">
        <v>-5866.4604584416629</v>
      </c>
    </row>
    <row r="225" spans="1:2" x14ac:dyDescent="0.2">
      <c r="A225" s="5" t="s">
        <v>280</v>
      </c>
      <c r="B225" s="31">
        <v>-3534.0815176376514</v>
      </c>
    </row>
    <row r="226" spans="1:2" x14ac:dyDescent="0.2">
      <c r="A226" s="5" t="s">
        <v>3</v>
      </c>
      <c r="B226" s="31">
        <v>-10907.822288940964</v>
      </c>
    </row>
    <row r="227" spans="1:2" x14ac:dyDescent="0.2">
      <c r="A227" s="5" t="s">
        <v>451</v>
      </c>
      <c r="B227" s="31">
        <v>0</v>
      </c>
    </row>
    <row r="228" spans="1:2" x14ac:dyDescent="0.2">
      <c r="A228" s="5" t="s">
        <v>267</v>
      </c>
      <c r="B228" s="31">
        <v>-2035.6400279264901</v>
      </c>
    </row>
    <row r="229" spans="1:2" x14ac:dyDescent="0.2">
      <c r="A229" s="5" t="s">
        <v>71</v>
      </c>
      <c r="B229" s="31">
        <v>-6277.1538110382935</v>
      </c>
    </row>
    <row r="230" spans="1:2" x14ac:dyDescent="0.2">
      <c r="A230" s="5" t="s">
        <v>65</v>
      </c>
      <c r="B230" s="31">
        <v>-6603.3615977528125</v>
      </c>
    </row>
    <row r="231" spans="1:2" x14ac:dyDescent="0.2">
      <c r="A231" s="5" t="s">
        <v>424</v>
      </c>
      <c r="B231" s="31">
        <v>-602.63125620341339</v>
      </c>
    </row>
    <row r="232" spans="1:2" x14ac:dyDescent="0.2">
      <c r="A232" s="5" t="s">
        <v>69</v>
      </c>
      <c r="B232" s="31">
        <v>-5796.5240637268516</v>
      </c>
    </row>
    <row r="233" spans="1:2" x14ac:dyDescent="0.2">
      <c r="A233" s="5" t="s">
        <v>19</v>
      </c>
      <c r="B233" s="31">
        <v>0</v>
      </c>
    </row>
    <row r="234" spans="1:2" x14ac:dyDescent="0.2">
      <c r="A234" s="5" t="s">
        <v>5</v>
      </c>
      <c r="B234" s="31">
        <v>-6795.7614761941586</v>
      </c>
    </row>
    <row r="235" spans="1:2" x14ac:dyDescent="0.2">
      <c r="A235" s="5" t="s">
        <v>190</v>
      </c>
      <c r="B235" s="31">
        <v>-181.4777671580743</v>
      </c>
    </row>
    <row r="236" spans="1:2" x14ac:dyDescent="0.2">
      <c r="A236" s="5" t="s">
        <v>510</v>
      </c>
      <c r="B236" s="31">
        <v>-429.44061146910894</v>
      </c>
    </row>
    <row r="237" spans="1:2" x14ac:dyDescent="0.2">
      <c r="A237" s="5" t="s">
        <v>376</v>
      </c>
      <c r="B237" s="31">
        <v>0</v>
      </c>
    </row>
    <row r="238" spans="1:2" x14ac:dyDescent="0.2">
      <c r="A238" s="5" t="s">
        <v>373</v>
      </c>
      <c r="B238" s="31">
        <v>-1330.6935455213131</v>
      </c>
    </row>
    <row r="239" spans="1:2" x14ac:dyDescent="0.2">
      <c r="A239" s="5" t="s">
        <v>279</v>
      </c>
      <c r="B239" s="31">
        <v>-3144.6990285386237</v>
      </c>
    </row>
    <row r="240" spans="1:2" x14ac:dyDescent="0.2">
      <c r="A240" s="5" t="s">
        <v>409</v>
      </c>
      <c r="B240" s="31">
        <v>-181.4777671580743</v>
      </c>
    </row>
    <row r="241" spans="1:2" x14ac:dyDescent="0.2">
      <c r="A241" s="5" t="s">
        <v>284</v>
      </c>
      <c r="B241" s="31">
        <v>-2155.6653494865959</v>
      </c>
    </row>
    <row r="242" spans="1:2" x14ac:dyDescent="0.2">
      <c r="A242" s="5" t="s">
        <v>102</v>
      </c>
      <c r="B242" s="31">
        <v>-2155.6653494865959</v>
      </c>
    </row>
    <row r="243" spans="1:2" x14ac:dyDescent="0.2">
      <c r="A243" s="5" t="s">
        <v>85</v>
      </c>
      <c r="B243" s="31">
        <v>-5839.2939782478916</v>
      </c>
    </row>
    <row r="244" spans="1:2" x14ac:dyDescent="0.2">
      <c r="A244" s="5" t="s">
        <v>415</v>
      </c>
      <c r="B244" s="31">
        <v>-957.0341032628827</v>
      </c>
    </row>
    <row r="245" spans="1:2" x14ac:dyDescent="0.2">
      <c r="A245" s="5" t="s">
        <v>191</v>
      </c>
      <c r="B245" s="31">
        <v>-2791.8464719857297</v>
      </c>
    </row>
    <row r="246" spans="1:2" x14ac:dyDescent="0.2">
      <c r="A246" s="5" t="s">
        <v>450</v>
      </c>
      <c r="B246" s="31">
        <v>-2003.9183452613031</v>
      </c>
    </row>
    <row r="247" spans="1:2" x14ac:dyDescent="0.2">
      <c r="A247" s="5" t="s">
        <v>59</v>
      </c>
      <c r="B247" s="31">
        <v>-6623.7054812999886</v>
      </c>
    </row>
    <row r="248" spans="1:2" x14ac:dyDescent="0.2">
      <c r="A248" s="5" t="s">
        <v>425</v>
      </c>
      <c r="B248" s="31">
        <v>-181.4777671580743</v>
      </c>
    </row>
    <row r="249" spans="1:2" x14ac:dyDescent="0.2">
      <c r="A249" s="5" t="s">
        <v>131</v>
      </c>
      <c r="B249" s="31">
        <v>-39672.818640512698</v>
      </c>
    </row>
    <row r="250" spans="1:2" x14ac:dyDescent="0.2">
      <c r="A250" s="5" t="s">
        <v>218</v>
      </c>
      <c r="B250" s="31">
        <v>-32824.318443961369</v>
      </c>
    </row>
    <row r="251" spans="1:2" x14ac:dyDescent="0.2">
      <c r="A251" s="5" t="s">
        <v>6</v>
      </c>
      <c r="B251" s="31">
        <v>-10804.200851401354</v>
      </c>
    </row>
    <row r="252" spans="1:2" x14ac:dyDescent="0.2">
      <c r="A252" s="5" t="s">
        <v>392</v>
      </c>
      <c r="B252" s="31">
        <v>0</v>
      </c>
    </row>
    <row r="253" spans="1:2" x14ac:dyDescent="0.2">
      <c r="A253" s="5" t="s">
        <v>192</v>
      </c>
      <c r="B253" s="31">
        <v>-41291.169449494191</v>
      </c>
    </row>
    <row r="254" spans="1:2" x14ac:dyDescent="0.2">
      <c r="A254" s="5" t="s">
        <v>106</v>
      </c>
      <c r="B254" s="31">
        <v>-5866.4604584416629</v>
      </c>
    </row>
    <row r="255" spans="1:2" x14ac:dyDescent="0.2">
      <c r="A255" s="5" t="s">
        <v>379</v>
      </c>
      <c r="B255" s="31">
        <v>-105.92351768602758</v>
      </c>
    </row>
    <row r="256" spans="1:2" x14ac:dyDescent="0.2">
      <c r="A256" s="5" t="s">
        <v>393</v>
      </c>
      <c r="B256" s="31">
        <v>0</v>
      </c>
    </row>
    <row r="257" spans="1:2" x14ac:dyDescent="0.2">
      <c r="A257" s="5" t="s">
        <v>442</v>
      </c>
      <c r="B257" s="31">
        <v>0</v>
      </c>
    </row>
    <row r="258" spans="1:2" x14ac:dyDescent="0.2">
      <c r="A258" s="5" t="s">
        <v>359</v>
      </c>
      <c r="B258" s="31">
        <v>0</v>
      </c>
    </row>
    <row r="259" spans="1:2" x14ac:dyDescent="0.2">
      <c r="A259" s="5" t="s">
        <v>193</v>
      </c>
      <c r="B259" s="31">
        <v>-4062.9509659856017</v>
      </c>
    </row>
    <row r="260" spans="1:2" x14ac:dyDescent="0.2">
      <c r="A260" s="5" t="s">
        <v>375</v>
      </c>
      <c r="B260" s="31">
        <v>0</v>
      </c>
    </row>
    <row r="261" spans="1:2" x14ac:dyDescent="0.2">
      <c r="A261" s="5" t="s">
        <v>16</v>
      </c>
      <c r="B261" s="31">
        <v>-9745.3091590949862</v>
      </c>
    </row>
    <row r="262" spans="1:2" x14ac:dyDescent="0.2">
      <c r="A262" s="5" t="s">
        <v>434</v>
      </c>
      <c r="B262" s="31">
        <v>-957.0341032628827</v>
      </c>
    </row>
    <row r="263" spans="1:2" x14ac:dyDescent="0.2">
      <c r="A263" s="5" t="s">
        <v>159</v>
      </c>
      <c r="B263" s="31">
        <v>-2837.8158649726247</v>
      </c>
    </row>
    <row r="264" spans="1:2" x14ac:dyDescent="0.2">
      <c r="A264" s="5" t="s">
        <v>107</v>
      </c>
      <c r="B264" s="31">
        <v>-5866.4604584416629</v>
      </c>
    </row>
    <row r="265" spans="1:2" x14ac:dyDescent="0.2">
      <c r="A265" s="5" t="s">
        <v>194</v>
      </c>
      <c r="B265" s="31">
        <v>-5772.3558933811892</v>
      </c>
    </row>
    <row r="266" spans="1:2" x14ac:dyDescent="0.2">
      <c r="A266" s="5" t="s">
        <v>416</v>
      </c>
      <c r="B266" s="31">
        <v>0</v>
      </c>
    </row>
    <row r="267" spans="1:2" x14ac:dyDescent="0.2">
      <c r="A267" s="5" t="s">
        <v>160</v>
      </c>
      <c r="B267" s="31">
        <v>0</v>
      </c>
    </row>
    <row r="268" spans="1:2" x14ac:dyDescent="0.2">
      <c r="A268" s="5" t="s">
        <v>84</v>
      </c>
      <c r="B268" s="31">
        <v>-5975.9258948140287</v>
      </c>
    </row>
    <row r="269" spans="1:2" x14ac:dyDescent="0.2">
      <c r="A269" s="5" t="s">
        <v>77</v>
      </c>
      <c r="B269" s="31">
        <v>-8824.7843155358805</v>
      </c>
    </row>
    <row r="270" spans="1:2" x14ac:dyDescent="0.2">
      <c r="A270" s="5" t="s">
        <v>200</v>
      </c>
      <c r="B270" s="31">
        <v>-6379.235042969286</v>
      </c>
    </row>
    <row r="271" spans="1:2" x14ac:dyDescent="0.2">
      <c r="A271" s="5" t="s">
        <v>410</v>
      </c>
      <c r="B271" s="31">
        <v>0</v>
      </c>
    </row>
    <row r="272" spans="1:2" x14ac:dyDescent="0.2">
      <c r="A272" s="5" t="s">
        <v>511</v>
      </c>
      <c r="B272" s="31">
        <v>-3117.0919009901886</v>
      </c>
    </row>
    <row r="273" spans="1:2" x14ac:dyDescent="0.2">
      <c r="A273" s="5" t="s">
        <v>126</v>
      </c>
      <c r="B273" s="31">
        <v>0</v>
      </c>
    </row>
    <row r="274" spans="1:2" x14ac:dyDescent="0.2">
      <c r="A274" s="5" t="s">
        <v>129</v>
      </c>
      <c r="B274" s="31">
        <v>-43945.200095578315</v>
      </c>
    </row>
    <row r="275" spans="1:2" x14ac:dyDescent="0.2">
      <c r="A275" s="5" t="s">
        <v>394</v>
      </c>
      <c r="B275" s="31">
        <v>0</v>
      </c>
    </row>
    <row r="276" spans="1:2" x14ac:dyDescent="0.2">
      <c r="A276" s="5" t="s">
        <v>4</v>
      </c>
      <c r="B276" s="31">
        <v>0</v>
      </c>
    </row>
    <row r="277" spans="1:2" x14ac:dyDescent="0.2">
      <c r="A277" s="5" t="s">
        <v>467</v>
      </c>
      <c r="B277" s="31">
        <v>0</v>
      </c>
    </row>
    <row r="278" spans="1:2" x14ac:dyDescent="0.2">
      <c r="A278" s="5" t="s">
        <v>426</v>
      </c>
      <c r="B278" s="31">
        <v>-1604.7798759282553</v>
      </c>
    </row>
    <row r="279" spans="1:2" x14ac:dyDescent="0.2">
      <c r="A279" s="5" t="s">
        <v>417</v>
      </c>
      <c r="B279" s="31">
        <v>-86.479212779901786</v>
      </c>
    </row>
    <row r="280" spans="1:2" x14ac:dyDescent="0.2">
      <c r="A280" s="5" t="s">
        <v>443</v>
      </c>
      <c r="B280" s="31">
        <v>0</v>
      </c>
    </row>
    <row r="281" spans="1:2" x14ac:dyDescent="0.2">
      <c r="A281" s="5" t="s">
        <v>432</v>
      </c>
      <c r="B281" s="31">
        <v>0</v>
      </c>
    </row>
    <row r="282" spans="1:2" x14ac:dyDescent="0.2">
      <c r="A282" s="5" t="s">
        <v>83</v>
      </c>
      <c r="B282" s="31">
        <v>-5975.9258948140287</v>
      </c>
    </row>
    <row r="283" spans="1:2" x14ac:dyDescent="0.2">
      <c r="A283" s="5" t="s">
        <v>52</v>
      </c>
      <c r="B283" s="31">
        <v>-7084.1779546160315</v>
      </c>
    </row>
    <row r="284" spans="1:2" x14ac:dyDescent="0.2">
      <c r="A284" s="5" t="s">
        <v>58</v>
      </c>
      <c r="B284" s="31">
        <v>-42696.488183067217</v>
      </c>
    </row>
    <row r="285" spans="1:2" x14ac:dyDescent="0.2">
      <c r="A285" s="5" t="s">
        <v>195</v>
      </c>
      <c r="B285" s="31">
        <v>-2155.6653494865959</v>
      </c>
    </row>
    <row r="286" spans="1:2" x14ac:dyDescent="0.2">
      <c r="A286" s="5" t="s">
        <v>63</v>
      </c>
      <c r="B286" s="31">
        <v>-4981.2901497447838</v>
      </c>
    </row>
    <row r="287" spans="1:2" x14ac:dyDescent="0.2">
      <c r="A287" s="5" t="s">
        <v>395</v>
      </c>
      <c r="B287" s="31">
        <v>0</v>
      </c>
    </row>
    <row r="288" spans="1:2" x14ac:dyDescent="0.2">
      <c r="A288" s="5" t="s">
        <v>196</v>
      </c>
      <c r="B288" s="31">
        <v>-5866.4604584416629</v>
      </c>
    </row>
    <row r="289" spans="1:2" x14ac:dyDescent="0.2">
      <c r="A289" s="5" t="s">
        <v>386</v>
      </c>
      <c r="B289" s="31">
        <v>-372.21700167318983</v>
      </c>
    </row>
    <row r="290" spans="1:2" x14ac:dyDescent="0.2">
      <c r="A290" s="5" t="s">
        <v>140</v>
      </c>
      <c r="B290" s="31">
        <v>-43945.200095578315</v>
      </c>
    </row>
    <row r="291" spans="1:2" x14ac:dyDescent="0.2">
      <c r="A291" s="5" t="s">
        <v>380</v>
      </c>
      <c r="B291" s="31">
        <v>0</v>
      </c>
    </row>
    <row r="292" spans="1:2" x14ac:dyDescent="0.2">
      <c r="A292" s="5" t="s">
        <v>2</v>
      </c>
      <c r="B292" s="31">
        <v>-5866.4604584416629</v>
      </c>
    </row>
    <row r="293" spans="1:2" x14ac:dyDescent="0.2">
      <c r="A293" s="5" t="s">
        <v>242</v>
      </c>
      <c r="B293" s="31">
        <v>-578.71335129819317</v>
      </c>
    </row>
    <row r="294" spans="1:2" x14ac:dyDescent="0.2">
      <c r="A294" s="5" t="s">
        <v>161</v>
      </c>
      <c r="B294" s="31">
        <v>-268.85637491397915</v>
      </c>
    </row>
    <row r="295" spans="1:2" x14ac:dyDescent="0.2">
      <c r="A295" s="5" t="s">
        <v>108</v>
      </c>
      <c r="B295" s="31">
        <v>-5866.4604584416629</v>
      </c>
    </row>
    <row r="296" spans="1:2" x14ac:dyDescent="0.2">
      <c r="A296" s="5" t="s">
        <v>162</v>
      </c>
      <c r="B296" s="31">
        <v>-7309.7682799148679</v>
      </c>
    </row>
    <row r="297" spans="1:2" x14ac:dyDescent="0.2">
      <c r="A297" s="5" t="s">
        <v>18</v>
      </c>
      <c r="B297" s="31">
        <v>-9565.2801804294377</v>
      </c>
    </row>
    <row r="298" spans="1:2" x14ac:dyDescent="0.2">
      <c r="A298" s="5" t="s">
        <v>13</v>
      </c>
      <c r="B298" s="31">
        <v>-9389.951391196335</v>
      </c>
    </row>
    <row r="299" spans="1:2" x14ac:dyDescent="0.2">
      <c r="A299" s="5" t="s">
        <v>79</v>
      </c>
      <c r="B299" s="31">
        <v>-7816.0578777940809</v>
      </c>
    </row>
    <row r="300" spans="1:2" x14ac:dyDescent="0.2">
      <c r="A300" s="5" t="s">
        <v>197</v>
      </c>
      <c r="B300" s="31">
        <v>-5866.4604584416629</v>
      </c>
    </row>
    <row r="301" spans="1:2" x14ac:dyDescent="0.2">
      <c r="A301" s="5" t="s">
        <v>88</v>
      </c>
      <c r="B301" s="31">
        <v>-8393.8859462747969</v>
      </c>
    </row>
    <row r="302" spans="1:2" x14ac:dyDescent="0.2">
      <c r="A302" s="5" t="s">
        <v>67</v>
      </c>
      <c r="B302" s="31">
        <v>-5938.3136542416414</v>
      </c>
    </row>
    <row r="303" spans="1:2" x14ac:dyDescent="0.2">
      <c r="A303" s="5" t="s">
        <v>236</v>
      </c>
      <c r="B303" s="31">
        <v>0</v>
      </c>
    </row>
    <row r="304" spans="1:2" x14ac:dyDescent="0.2">
      <c r="A304" s="5" t="s">
        <v>198</v>
      </c>
      <c r="B304" s="31">
        <v>-5866.4604584416629</v>
      </c>
    </row>
    <row r="305" spans="1:2" x14ac:dyDescent="0.2">
      <c r="A305" s="5" t="s">
        <v>476</v>
      </c>
      <c r="B305" s="31">
        <v>0</v>
      </c>
    </row>
    <row r="306" spans="1:2" x14ac:dyDescent="0.2">
      <c r="A306" s="5" t="s">
        <v>268</v>
      </c>
      <c r="B306" s="31">
        <v>-3318.8094219253458</v>
      </c>
    </row>
    <row r="307" spans="1:2" x14ac:dyDescent="0.2">
      <c r="A307" s="5" t="s">
        <v>201</v>
      </c>
      <c r="B307" s="31">
        <v>-6412.7939009381589</v>
      </c>
    </row>
    <row r="308" spans="1:2" x14ac:dyDescent="0.2">
      <c r="A308" s="5" t="s">
        <v>513</v>
      </c>
      <c r="B308" s="31">
        <v>-253.16689204885171</v>
      </c>
    </row>
    <row r="309" spans="1:2" x14ac:dyDescent="0.2">
      <c r="A309" s="5" t="s">
        <v>433</v>
      </c>
      <c r="B309" s="31">
        <v>0</v>
      </c>
    </row>
    <row r="310" spans="1:2" x14ac:dyDescent="0.2">
      <c r="A310" s="5" t="s">
        <v>230</v>
      </c>
      <c r="B310" s="31">
        <v>-5866.4604584416629</v>
      </c>
    </row>
    <row r="311" spans="1:2" x14ac:dyDescent="0.2">
      <c r="A311" s="5" t="s">
        <v>128</v>
      </c>
      <c r="B311" s="31">
        <v>-43945.200095578315</v>
      </c>
    </row>
    <row r="312" spans="1:2" x14ac:dyDescent="0.2">
      <c r="A312" s="5" t="s">
        <v>459</v>
      </c>
      <c r="B312" s="31">
        <v>-64.767757215096097</v>
      </c>
    </row>
    <row r="313" spans="1:2" x14ac:dyDescent="0.2">
      <c r="A313" s="5" t="s">
        <v>427</v>
      </c>
      <c r="B313" s="31">
        <v>0</v>
      </c>
    </row>
    <row r="314" spans="1:2" x14ac:dyDescent="0.2">
      <c r="A314" s="5" t="s">
        <v>229</v>
      </c>
      <c r="B314" s="31">
        <v>-5866.4604584416629</v>
      </c>
    </row>
    <row r="315" spans="1:2" x14ac:dyDescent="0.2">
      <c r="A315" s="5" t="s">
        <v>259</v>
      </c>
      <c r="B315" s="31">
        <v>-254.17774467265389</v>
      </c>
    </row>
    <row r="316" spans="1:2" x14ac:dyDescent="0.2">
      <c r="A316" s="5" t="s">
        <v>281</v>
      </c>
      <c r="B316" s="31">
        <v>-2035.6400279264901</v>
      </c>
    </row>
    <row r="317" spans="1:2" x14ac:dyDescent="0.2">
      <c r="A317" s="5" t="s">
        <v>223</v>
      </c>
      <c r="B317" s="31">
        <v>-5866.4604584416629</v>
      </c>
    </row>
    <row r="318" spans="1:2" x14ac:dyDescent="0.2">
      <c r="A318" s="5" t="s">
        <v>258</v>
      </c>
      <c r="B318" s="31">
        <v>-276.40122107016839</v>
      </c>
    </row>
    <row r="319" spans="1:2" x14ac:dyDescent="0.2">
      <c r="A319" s="5" t="s">
        <v>235</v>
      </c>
      <c r="B319" s="31">
        <v>-5321.1774538294885</v>
      </c>
    </row>
    <row r="320" spans="1:2" x14ac:dyDescent="0.2">
      <c r="A320" s="5" t="s">
        <v>428</v>
      </c>
      <c r="B320" s="31">
        <v>0</v>
      </c>
    </row>
    <row r="321" spans="1:2" x14ac:dyDescent="0.2">
      <c r="A321" s="5" t="s">
        <v>199</v>
      </c>
      <c r="B321" s="31">
        <v>-5866.4604584416629</v>
      </c>
    </row>
    <row r="322" spans="1:2" x14ac:dyDescent="0.2">
      <c r="A322" s="5" t="s">
        <v>66</v>
      </c>
      <c r="B322" s="31">
        <v>-7816.0578777940809</v>
      </c>
    </row>
    <row r="323" spans="1:2" x14ac:dyDescent="0.2">
      <c r="A323" s="5" t="s">
        <v>464</v>
      </c>
      <c r="B323" s="31">
        <v>0</v>
      </c>
    </row>
    <row r="324" spans="1:2" x14ac:dyDescent="0.2">
      <c r="A324" s="5" t="s">
        <v>92</v>
      </c>
      <c r="B324" s="31">
        <v>-5975.9258948140287</v>
      </c>
    </row>
    <row r="325" spans="1:2" x14ac:dyDescent="0.2">
      <c r="A325" s="5" t="s">
        <v>95</v>
      </c>
      <c r="B325" s="31">
        <v>-5808.1640800821751</v>
      </c>
    </row>
    <row r="326" spans="1:2" x14ac:dyDescent="0.2">
      <c r="A326" s="5" t="s">
        <v>405</v>
      </c>
      <c r="B326" s="31">
        <v>-1700.4616388544382</v>
      </c>
    </row>
    <row r="327" spans="1:2" x14ac:dyDescent="0.2">
      <c r="A327" s="5" t="s">
        <v>151</v>
      </c>
      <c r="B327" s="31">
        <v>0</v>
      </c>
    </row>
    <row r="328" spans="1:2" x14ac:dyDescent="0.2">
      <c r="A328" s="5" t="s">
        <v>158</v>
      </c>
      <c r="B328" s="31">
        <v>0</v>
      </c>
    </row>
    <row r="329" spans="1:2" x14ac:dyDescent="0.2">
      <c r="A329" s="5" t="s">
        <v>8</v>
      </c>
      <c r="B329" s="31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626</v>
      </c>
    </row>
    <row r="6" spans="1:8" x14ac:dyDescent="0.2">
      <c r="A6" s="1" t="s">
        <v>530</v>
      </c>
    </row>
    <row r="8" spans="1:8" x14ac:dyDescent="0.2">
      <c r="A8" s="4" t="s">
        <v>1</v>
      </c>
      <c r="B8" s="6" t="s">
        <v>640</v>
      </c>
    </row>
    <row r="9" spans="1:8" x14ac:dyDescent="0.2">
      <c r="A9" s="10" t="str">
        <f>'[1]Proporção Atualização'!$A$80</f>
        <v>MOSSORO-RN</v>
      </c>
      <c r="B9" s="36">
        <v>1136556.2774272352</v>
      </c>
    </row>
    <row r="10" spans="1:8" x14ac:dyDescent="0.2">
      <c r="A10" s="5" t="s">
        <v>143</v>
      </c>
      <c r="B10" s="31">
        <v>-12248.138123794786</v>
      </c>
    </row>
    <row r="11" spans="1:8" x14ac:dyDescent="0.2">
      <c r="A11" s="5" t="s">
        <v>163</v>
      </c>
      <c r="B11" s="31">
        <v>-18494.679887924412</v>
      </c>
    </row>
    <row r="12" spans="1:8" x14ac:dyDescent="0.2">
      <c r="A12" s="5" t="s">
        <v>103</v>
      </c>
      <c r="B12" s="31">
        <v>-22233.720516196991</v>
      </c>
    </row>
    <row r="13" spans="1:8" x14ac:dyDescent="0.2">
      <c r="A13" s="5" t="s">
        <v>138</v>
      </c>
      <c r="B13" s="31">
        <v>-34976.306932315638</v>
      </c>
    </row>
    <row r="14" spans="1:8" x14ac:dyDescent="0.2">
      <c r="A14" s="5" t="s">
        <v>96</v>
      </c>
      <c r="B14" s="31">
        <v>-34976.306932315638</v>
      </c>
    </row>
    <row r="15" spans="1:8" x14ac:dyDescent="0.2">
      <c r="A15" s="5" t="s">
        <v>144</v>
      </c>
      <c r="B15" s="31">
        <v>-21777.97008215958</v>
      </c>
    </row>
    <row r="16" spans="1:8" x14ac:dyDescent="0.2">
      <c r="A16" s="5" t="s">
        <v>74</v>
      </c>
      <c r="B16" s="31">
        <v>-9148.1003694526644</v>
      </c>
    </row>
    <row r="17" spans="1:2" x14ac:dyDescent="0.2">
      <c r="A17" s="5" t="s">
        <v>119</v>
      </c>
      <c r="B17" s="31">
        <v>-21777.97008215958</v>
      </c>
    </row>
    <row r="18" spans="1:2" x14ac:dyDescent="0.2">
      <c r="A18" s="5" t="s">
        <v>469</v>
      </c>
      <c r="B18" s="31">
        <v>0</v>
      </c>
    </row>
    <row r="19" spans="1:2" x14ac:dyDescent="0.2">
      <c r="A19" s="5" t="s">
        <v>216</v>
      </c>
      <c r="B19" s="31">
        <v>-21777.97008215958</v>
      </c>
    </row>
    <row r="20" spans="1:2" x14ac:dyDescent="0.2">
      <c r="A20" s="5" t="s">
        <v>145</v>
      </c>
      <c r="B20" s="31">
        <v>-4354.2400796085421</v>
      </c>
    </row>
    <row r="21" spans="1:2" x14ac:dyDescent="0.2">
      <c r="A21" s="5" t="s">
        <v>139</v>
      </c>
      <c r="B21" s="31">
        <v>-18641.184800246854</v>
      </c>
    </row>
    <row r="22" spans="1:2" x14ac:dyDescent="0.2">
      <c r="A22" s="5" t="s">
        <v>146</v>
      </c>
      <c r="B22" s="31">
        <v>-34976.306932315638</v>
      </c>
    </row>
    <row r="23" spans="1:2" x14ac:dyDescent="0.2">
      <c r="A23" s="5" t="s">
        <v>87</v>
      </c>
      <c r="B23" s="31">
        <v>-1121.767486289212</v>
      </c>
    </row>
    <row r="24" spans="1:2" x14ac:dyDescent="0.2">
      <c r="A24" s="5" t="s">
        <v>147</v>
      </c>
      <c r="B24" s="31">
        <v>-982.28404692063077</v>
      </c>
    </row>
    <row r="25" spans="1:2" x14ac:dyDescent="0.2">
      <c r="A25" s="5" t="s">
        <v>64</v>
      </c>
      <c r="B25" s="31">
        <v>-31503.983202993866</v>
      </c>
    </row>
    <row r="26" spans="1:2" x14ac:dyDescent="0.2">
      <c r="A26" s="5" t="s">
        <v>94</v>
      </c>
      <c r="B26" s="31">
        <v>-34046.263294634875</v>
      </c>
    </row>
    <row r="27" spans="1:2" x14ac:dyDescent="0.2">
      <c r="A27" s="5" t="s">
        <v>148</v>
      </c>
      <c r="B27" s="31">
        <v>-6167.5931652972577</v>
      </c>
    </row>
    <row r="28" spans="1:2" x14ac:dyDescent="0.2">
      <c r="A28" s="5" t="s">
        <v>149</v>
      </c>
      <c r="B28" s="31">
        <v>-1792.5166539267905</v>
      </c>
    </row>
    <row r="29" spans="1:2" x14ac:dyDescent="0.2">
      <c r="A29" s="5" t="s">
        <v>90</v>
      </c>
      <c r="B29" s="31">
        <v>-20722.600882905444</v>
      </c>
    </row>
    <row r="30" spans="1:2" x14ac:dyDescent="0.2">
      <c r="A30" s="5" t="s">
        <v>150</v>
      </c>
      <c r="B30" s="31">
        <v>-2936.4299293742374</v>
      </c>
    </row>
    <row r="31" spans="1:2" x14ac:dyDescent="0.2">
      <c r="A31" s="5" t="s">
        <v>70</v>
      </c>
      <c r="B31" s="31">
        <v>-14303.107989372305</v>
      </c>
    </row>
    <row r="32" spans="1:2" x14ac:dyDescent="0.2">
      <c r="A32" s="5" t="s">
        <v>101</v>
      </c>
      <c r="B32" s="31">
        <v>-34976.306932315638</v>
      </c>
    </row>
    <row r="33" spans="1:2" x14ac:dyDescent="0.2">
      <c r="A33" s="5" t="s">
        <v>141</v>
      </c>
      <c r="B33" s="31">
        <v>-20460.144365241053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-20937.926941320864</v>
      </c>
    </row>
    <row r="36" spans="1:2" x14ac:dyDescent="0.2">
      <c r="A36" s="5" t="s">
        <v>124</v>
      </c>
      <c r="B36" s="31">
        <v>-7470.8654052360189</v>
      </c>
    </row>
    <row r="37" spans="1:2" x14ac:dyDescent="0.2">
      <c r="A37" s="5" t="s">
        <v>153</v>
      </c>
      <c r="B37" s="31">
        <v>-2028.5538005139069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-2220.5907187237185</v>
      </c>
    </row>
    <row r="40" spans="1:2" x14ac:dyDescent="0.2">
      <c r="A40" s="5" t="s">
        <v>460</v>
      </c>
      <c r="B40" s="31">
        <v>-20598.901162661412</v>
      </c>
    </row>
    <row r="41" spans="1:2" x14ac:dyDescent="0.2">
      <c r="A41" s="5" t="s">
        <v>154</v>
      </c>
      <c r="B41" s="31">
        <v>-11675.8212598671</v>
      </c>
    </row>
    <row r="42" spans="1:2" x14ac:dyDescent="0.2">
      <c r="A42" s="5" t="s">
        <v>86</v>
      </c>
      <c r="B42" s="31">
        <v>-9148.1003694526644</v>
      </c>
    </row>
    <row r="43" spans="1:2" x14ac:dyDescent="0.2">
      <c r="A43" s="5" t="s">
        <v>155</v>
      </c>
      <c r="B43" s="31">
        <v>-1041.7788150647564</v>
      </c>
    </row>
    <row r="44" spans="1:2" x14ac:dyDescent="0.2">
      <c r="A44" s="5" t="s">
        <v>80</v>
      </c>
      <c r="B44" s="31">
        <v>-1792.5166539267905</v>
      </c>
    </row>
    <row r="45" spans="1:2" x14ac:dyDescent="0.2">
      <c r="A45" s="5" t="s">
        <v>125</v>
      </c>
      <c r="B45" s="31">
        <v>-34976.306932315638</v>
      </c>
    </row>
    <row r="46" spans="1:2" x14ac:dyDescent="0.2">
      <c r="A46" s="5" t="s">
        <v>137</v>
      </c>
      <c r="B46" s="31">
        <v>-34976.306932315638</v>
      </c>
    </row>
    <row r="47" spans="1:2" x14ac:dyDescent="0.2">
      <c r="A47" s="5" t="s">
        <v>68</v>
      </c>
      <c r="B47" s="31">
        <v>-12603.441686226884</v>
      </c>
    </row>
    <row r="48" spans="1:2" x14ac:dyDescent="0.2">
      <c r="A48" s="5" t="s">
        <v>91</v>
      </c>
      <c r="B48" s="31">
        <v>-34976.306932315638</v>
      </c>
    </row>
    <row r="49" spans="1:2" x14ac:dyDescent="0.2">
      <c r="A49" s="5" t="s">
        <v>130</v>
      </c>
      <c r="B49" s="31">
        <v>-34976.306932315638</v>
      </c>
    </row>
    <row r="50" spans="1:2" x14ac:dyDescent="0.2">
      <c r="A50" s="5" t="s">
        <v>82</v>
      </c>
      <c r="B50" s="31">
        <v>-34628.74930676262</v>
      </c>
    </row>
    <row r="51" spans="1:2" x14ac:dyDescent="0.2">
      <c r="A51" s="5" t="s">
        <v>156</v>
      </c>
      <c r="B51" s="31">
        <v>-10604.418646836979</v>
      </c>
    </row>
    <row r="52" spans="1:2" x14ac:dyDescent="0.2">
      <c r="A52" s="5" t="s">
        <v>157</v>
      </c>
      <c r="B52" s="31">
        <v>-11493.659948715836</v>
      </c>
    </row>
    <row r="53" spans="1:2" x14ac:dyDescent="0.2">
      <c r="A53" s="5" t="s">
        <v>477</v>
      </c>
      <c r="B53" s="31">
        <v>-3190.4327070851705</v>
      </c>
    </row>
    <row r="54" spans="1:2" x14ac:dyDescent="0.2">
      <c r="A54" s="5" t="s">
        <v>17</v>
      </c>
      <c r="B54" s="31">
        <v>-2668.529294604376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188</v>
      </c>
      <c r="B56" s="31">
        <v>-7726.0234313106748</v>
      </c>
    </row>
    <row r="57" spans="1:2" x14ac:dyDescent="0.2">
      <c r="A57" s="5" t="s">
        <v>449</v>
      </c>
      <c r="B57" s="31">
        <v>0</v>
      </c>
    </row>
    <row r="58" spans="1:2" x14ac:dyDescent="0.2">
      <c r="A58" s="5" t="s">
        <v>11</v>
      </c>
      <c r="B58" s="31">
        <v>-2028.5538005139069</v>
      </c>
    </row>
    <row r="59" spans="1:2" x14ac:dyDescent="0.2">
      <c r="A59" s="5" t="s">
        <v>3</v>
      </c>
      <c r="B59" s="31">
        <v>-4244.5498975535138</v>
      </c>
    </row>
    <row r="60" spans="1:2" x14ac:dyDescent="0.2">
      <c r="A60" s="5" t="s">
        <v>71</v>
      </c>
      <c r="B60" s="31">
        <v>-34976.306932315638</v>
      </c>
    </row>
    <row r="61" spans="1:2" x14ac:dyDescent="0.2">
      <c r="A61" s="5" t="s">
        <v>65</v>
      </c>
      <c r="B61" s="31">
        <v>-21777.97008215958</v>
      </c>
    </row>
    <row r="62" spans="1:2" x14ac:dyDescent="0.2">
      <c r="A62" s="5" t="s">
        <v>69</v>
      </c>
      <c r="B62" s="31">
        <v>-9148.1003694526644</v>
      </c>
    </row>
    <row r="63" spans="1:2" x14ac:dyDescent="0.2">
      <c r="A63" s="5" t="s">
        <v>19</v>
      </c>
      <c r="B63" s="31">
        <v>0</v>
      </c>
    </row>
    <row r="64" spans="1:2" x14ac:dyDescent="0.2">
      <c r="A64" s="5" t="s">
        <v>131</v>
      </c>
      <c r="B64" s="31">
        <v>-34976.306932315638</v>
      </c>
    </row>
    <row r="65" spans="1:2" x14ac:dyDescent="0.2">
      <c r="A65" s="5" t="s">
        <v>218</v>
      </c>
      <c r="B65" s="31">
        <v>-23326.484391262537</v>
      </c>
    </row>
    <row r="66" spans="1:2" x14ac:dyDescent="0.2">
      <c r="A66" s="5" t="s">
        <v>192</v>
      </c>
      <c r="B66" s="31">
        <v>-4547.1199928615724</v>
      </c>
    </row>
    <row r="67" spans="1:2" x14ac:dyDescent="0.2">
      <c r="A67" s="5" t="s">
        <v>359</v>
      </c>
      <c r="B67" s="31">
        <v>-2188.7272305409742</v>
      </c>
    </row>
    <row r="68" spans="1:2" x14ac:dyDescent="0.2">
      <c r="A68" s="5" t="s">
        <v>16</v>
      </c>
      <c r="B68" s="31">
        <v>-4128.1587229264842</v>
      </c>
    </row>
    <row r="69" spans="1:2" x14ac:dyDescent="0.2">
      <c r="A69" s="5" t="s">
        <v>159</v>
      </c>
      <c r="B69" s="31">
        <v>-9397.4700215000012</v>
      </c>
    </row>
    <row r="70" spans="1:2" x14ac:dyDescent="0.2">
      <c r="A70" s="5" t="s">
        <v>160</v>
      </c>
      <c r="B70" s="31">
        <v>-1333.9362293441116</v>
      </c>
    </row>
    <row r="71" spans="1:2" x14ac:dyDescent="0.2">
      <c r="A71" s="5" t="s">
        <v>200</v>
      </c>
      <c r="B71" s="31">
        <v>-18841.540152785336</v>
      </c>
    </row>
    <row r="72" spans="1:2" x14ac:dyDescent="0.2">
      <c r="A72" s="5" t="s">
        <v>126</v>
      </c>
      <c r="B72" s="31">
        <v>-34976.306932315638</v>
      </c>
    </row>
    <row r="73" spans="1:2" x14ac:dyDescent="0.2">
      <c r="A73" s="5" t="s">
        <v>129</v>
      </c>
      <c r="B73" s="31">
        <v>-34976.306932315638</v>
      </c>
    </row>
    <row r="74" spans="1:2" x14ac:dyDescent="0.2">
      <c r="A74" s="5" t="s">
        <v>4</v>
      </c>
      <c r="B74" s="31">
        <v>0</v>
      </c>
    </row>
    <row r="75" spans="1:2" x14ac:dyDescent="0.2">
      <c r="A75" s="5" t="s">
        <v>467</v>
      </c>
      <c r="B75" s="31">
        <v>0</v>
      </c>
    </row>
    <row r="76" spans="1:2" x14ac:dyDescent="0.2">
      <c r="A76" s="5" t="s">
        <v>52</v>
      </c>
      <c r="B76" s="31">
        <v>-2291.4628933982754</v>
      </c>
    </row>
    <row r="77" spans="1:2" x14ac:dyDescent="0.2">
      <c r="A77" s="5" t="s">
        <v>58</v>
      </c>
      <c r="B77" s="31">
        <v>-31621.312727558354</v>
      </c>
    </row>
    <row r="78" spans="1:2" x14ac:dyDescent="0.2">
      <c r="A78" s="5" t="s">
        <v>140</v>
      </c>
      <c r="B78" s="31">
        <v>-34976.306932315638</v>
      </c>
    </row>
    <row r="79" spans="1:2" x14ac:dyDescent="0.2">
      <c r="A79" s="5" t="s">
        <v>161</v>
      </c>
      <c r="B79" s="31">
        <v>-5340.3504634719966</v>
      </c>
    </row>
    <row r="80" spans="1:2" x14ac:dyDescent="0.2">
      <c r="A80" s="5" t="s">
        <v>162</v>
      </c>
      <c r="B80" s="31">
        <v>-3790.8196628514602</v>
      </c>
    </row>
    <row r="81" spans="1:2" x14ac:dyDescent="0.2">
      <c r="A81" s="5" t="s">
        <v>201</v>
      </c>
      <c r="B81" s="31">
        <v>-20460.144365241053</v>
      </c>
    </row>
    <row r="82" spans="1:2" x14ac:dyDescent="0.2">
      <c r="A82" s="5" t="s">
        <v>128</v>
      </c>
      <c r="B82" s="31">
        <v>-34976.306932315638</v>
      </c>
    </row>
    <row r="83" spans="1:2" x14ac:dyDescent="0.2">
      <c r="A83" s="5" t="s">
        <v>464</v>
      </c>
      <c r="B83" s="31">
        <v>0</v>
      </c>
    </row>
    <row r="84" spans="1:2" x14ac:dyDescent="0.2">
      <c r="A84" s="5" t="s">
        <v>95</v>
      </c>
      <c r="B84" s="31">
        <v>-9148.1003694526644</v>
      </c>
    </row>
    <row r="85" spans="1:2" x14ac:dyDescent="0.2">
      <c r="A85" s="5" t="s">
        <v>151</v>
      </c>
      <c r="B85" s="31">
        <v>0</v>
      </c>
    </row>
    <row r="86" spans="1:2" x14ac:dyDescent="0.2">
      <c r="A86" s="5" t="s">
        <v>158</v>
      </c>
      <c r="B86" s="31">
        <v>-28952.203812973105</v>
      </c>
    </row>
    <row r="87" spans="1:2" x14ac:dyDescent="0.2">
      <c r="A87" s="5" t="s">
        <v>8</v>
      </c>
      <c r="B87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B16" sqref="B1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6" t="s">
        <v>627</v>
      </c>
      <c r="B5" s="27"/>
    </row>
    <row r="6" spans="1:8" x14ac:dyDescent="0.2">
      <c r="A6" s="1" t="s">
        <v>531</v>
      </c>
    </row>
    <row r="8" spans="1:8" x14ac:dyDescent="0.2">
      <c r="A8" s="4" t="s">
        <v>1</v>
      </c>
      <c r="B8" s="6" t="s">
        <v>640</v>
      </c>
    </row>
    <row r="9" spans="1:8" x14ac:dyDescent="0.2">
      <c r="A9" s="10" t="str">
        <f>'[2]Proporção Atualização'!$A$80</f>
        <v>MOSSORO-RN</v>
      </c>
      <c r="B9" s="36">
        <v>4006045.5042064227</v>
      </c>
    </row>
    <row r="10" spans="1:8" x14ac:dyDescent="0.2">
      <c r="A10" s="5" t="s">
        <v>143</v>
      </c>
      <c r="B10" s="31">
        <v>-48992.552495179152</v>
      </c>
    </row>
    <row r="11" spans="1:8" x14ac:dyDescent="0.2">
      <c r="A11" s="5" t="s">
        <v>163</v>
      </c>
      <c r="B11" s="31">
        <v>-73978.71955169765</v>
      </c>
    </row>
    <row r="12" spans="1:8" x14ac:dyDescent="0.2">
      <c r="A12" s="5" t="s">
        <v>103</v>
      </c>
      <c r="B12" s="31">
        <v>-88934.882064787962</v>
      </c>
    </row>
    <row r="13" spans="1:8" x14ac:dyDescent="0.2">
      <c r="A13" s="5" t="s">
        <v>138</v>
      </c>
      <c r="B13" s="31">
        <v>-139905.22772926258</v>
      </c>
    </row>
    <row r="14" spans="1:8" x14ac:dyDescent="0.2">
      <c r="A14" s="5" t="s">
        <v>96</v>
      </c>
      <c r="B14" s="31">
        <v>0</v>
      </c>
    </row>
    <row r="15" spans="1:8" x14ac:dyDescent="0.2">
      <c r="A15" s="5" t="s">
        <v>144</v>
      </c>
      <c r="B15" s="31">
        <v>-87111.880328638334</v>
      </c>
    </row>
    <row r="16" spans="1:8" x14ac:dyDescent="0.2">
      <c r="A16" s="5" t="s">
        <v>74</v>
      </c>
      <c r="B16" s="31">
        <v>-36592.401477810658</v>
      </c>
    </row>
    <row r="17" spans="1:2" x14ac:dyDescent="0.2">
      <c r="A17" s="5" t="s">
        <v>119</v>
      </c>
      <c r="B17" s="31">
        <v>-87111.880328638334</v>
      </c>
    </row>
    <row r="18" spans="1:2" x14ac:dyDescent="0.2">
      <c r="A18" s="5" t="s">
        <v>469</v>
      </c>
      <c r="B18" s="31">
        <v>0</v>
      </c>
    </row>
    <row r="19" spans="1:2" x14ac:dyDescent="0.2">
      <c r="A19" s="5" t="s">
        <v>216</v>
      </c>
      <c r="B19" s="31">
        <v>-87111.880328638334</v>
      </c>
    </row>
    <row r="20" spans="1:2" x14ac:dyDescent="0.2">
      <c r="A20" s="5" t="s">
        <v>145</v>
      </c>
      <c r="B20" s="31">
        <v>-17416.960318434169</v>
      </c>
    </row>
    <row r="21" spans="1:2" x14ac:dyDescent="0.2">
      <c r="A21" s="5" t="s">
        <v>139</v>
      </c>
      <c r="B21" s="31">
        <v>-74564.739200987431</v>
      </c>
    </row>
    <row r="22" spans="1:2" x14ac:dyDescent="0.2">
      <c r="A22" s="5" t="s">
        <v>146</v>
      </c>
      <c r="B22" s="31">
        <v>-139905.22772926258</v>
      </c>
    </row>
    <row r="23" spans="1:2" x14ac:dyDescent="0.2">
      <c r="A23" s="5" t="s">
        <v>87</v>
      </c>
      <c r="B23" s="31">
        <v>-4487.069945156848</v>
      </c>
    </row>
    <row r="24" spans="1:2" x14ac:dyDescent="0.2">
      <c r="A24" s="5" t="s">
        <v>147</v>
      </c>
      <c r="B24" s="31">
        <v>-3929.1361876825235</v>
      </c>
    </row>
    <row r="25" spans="1:2" x14ac:dyDescent="0.2">
      <c r="A25" s="5" t="s">
        <v>64</v>
      </c>
      <c r="B25" s="31">
        <v>-126015.93281197546</v>
      </c>
    </row>
    <row r="26" spans="1:2" x14ac:dyDescent="0.2">
      <c r="A26" s="5" t="s">
        <v>94</v>
      </c>
      <c r="B26" s="31">
        <v>-136185.05317853953</v>
      </c>
    </row>
    <row r="27" spans="1:2" x14ac:dyDescent="0.2">
      <c r="A27" s="5" t="s">
        <v>148</v>
      </c>
      <c r="B27" s="31">
        <v>-24670.372661189034</v>
      </c>
    </row>
    <row r="28" spans="1:2" x14ac:dyDescent="0.2">
      <c r="A28" s="5" t="s">
        <v>149</v>
      </c>
      <c r="B28" s="31">
        <v>-7170.0666157071637</v>
      </c>
    </row>
    <row r="29" spans="1:2" x14ac:dyDescent="0.2">
      <c r="A29" s="5" t="s">
        <v>90</v>
      </c>
      <c r="B29" s="31">
        <v>-82890.403531621807</v>
      </c>
    </row>
    <row r="30" spans="1:2" x14ac:dyDescent="0.2">
      <c r="A30" s="5" t="s">
        <v>150</v>
      </c>
      <c r="B30" s="31">
        <v>-11745.71971749695</v>
      </c>
    </row>
    <row r="31" spans="1:2" x14ac:dyDescent="0.2">
      <c r="A31" s="5" t="s">
        <v>70</v>
      </c>
      <c r="B31" s="31">
        <v>-57212.431957489229</v>
      </c>
    </row>
    <row r="32" spans="1:2" x14ac:dyDescent="0.2">
      <c r="A32" s="5" t="s">
        <v>101</v>
      </c>
      <c r="B32" s="31">
        <v>0</v>
      </c>
    </row>
    <row r="33" spans="1:2" x14ac:dyDescent="0.2">
      <c r="A33" s="5" t="s">
        <v>141</v>
      </c>
      <c r="B33" s="31">
        <v>-81840.57746096421</v>
      </c>
    </row>
    <row r="34" spans="1:2" x14ac:dyDescent="0.2">
      <c r="A34" s="5" t="s">
        <v>9</v>
      </c>
      <c r="B34" s="31">
        <v>0</v>
      </c>
    </row>
    <row r="35" spans="1:2" x14ac:dyDescent="0.2">
      <c r="A35" s="5" t="s">
        <v>152</v>
      </c>
      <c r="B35" s="31">
        <v>-83751.707765283456</v>
      </c>
    </row>
    <row r="36" spans="1:2" x14ac:dyDescent="0.2">
      <c r="A36" s="5" t="s">
        <v>124</v>
      </c>
      <c r="B36" s="31">
        <v>-29883.461620944083</v>
      </c>
    </row>
    <row r="37" spans="1:2" x14ac:dyDescent="0.2">
      <c r="A37" s="5" t="s">
        <v>153</v>
      </c>
      <c r="B37" s="31">
        <v>-8114.2152020556305</v>
      </c>
    </row>
    <row r="38" spans="1:2" x14ac:dyDescent="0.2">
      <c r="A38" s="5" t="s">
        <v>463</v>
      </c>
      <c r="B38" s="31">
        <v>0</v>
      </c>
    </row>
    <row r="39" spans="1:2" x14ac:dyDescent="0.2">
      <c r="A39" s="5" t="s">
        <v>73</v>
      </c>
      <c r="B39" s="31">
        <v>-8882.3628748948777</v>
      </c>
    </row>
    <row r="40" spans="1:2" x14ac:dyDescent="0.2">
      <c r="A40" s="5" t="s">
        <v>460</v>
      </c>
      <c r="B40" s="31">
        <v>-82395.604650645662</v>
      </c>
    </row>
    <row r="41" spans="1:2" x14ac:dyDescent="0.2">
      <c r="A41" s="5" t="s">
        <v>154</v>
      </c>
      <c r="B41" s="31">
        <v>-46703.285039468406</v>
      </c>
    </row>
    <row r="42" spans="1:2" x14ac:dyDescent="0.2">
      <c r="A42" s="5" t="s">
        <v>86</v>
      </c>
      <c r="B42" s="31">
        <v>-36592.401477810658</v>
      </c>
    </row>
    <row r="43" spans="1:2" x14ac:dyDescent="0.2">
      <c r="A43" s="5" t="s">
        <v>155</v>
      </c>
      <c r="B43" s="31">
        <v>-4167.1152602590255</v>
      </c>
    </row>
    <row r="44" spans="1:2" x14ac:dyDescent="0.2">
      <c r="A44" s="5" t="s">
        <v>80</v>
      </c>
      <c r="B44" s="31">
        <v>-7170.0666157071637</v>
      </c>
    </row>
    <row r="45" spans="1:2" x14ac:dyDescent="0.2">
      <c r="A45" s="5" t="s">
        <v>125</v>
      </c>
      <c r="B45" s="31">
        <v>-139905.22772926258</v>
      </c>
    </row>
    <row r="46" spans="1:2" x14ac:dyDescent="0.2">
      <c r="A46" s="5" t="s">
        <v>137</v>
      </c>
      <c r="B46" s="31">
        <v>-139905.22772926258</v>
      </c>
    </row>
    <row r="47" spans="1:2" x14ac:dyDescent="0.2">
      <c r="A47" s="5" t="s">
        <v>68</v>
      </c>
      <c r="B47" s="31">
        <v>-50413.766744907538</v>
      </c>
    </row>
    <row r="48" spans="1:2" x14ac:dyDescent="0.2">
      <c r="A48" s="5" t="s">
        <v>91</v>
      </c>
      <c r="B48" s="31">
        <v>-139905.22772926258</v>
      </c>
    </row>
    <row r="49" spans="1:2" x14ac:dyDescent="0.2">
      <c r="A49" s="5" t="s">
        <v>130</v>
      </c>
      <c r="B49" s="31">
        <v>-139905.22772926258</v>
      </c>
    </row>
    <row r="50" spans="1:2" x14ac:dyDescent="0.2">
      <c r="A50" s="5" t="s">
        <v>82</v>
      </c>
      <c r="B50" s="31">
        <v>-53630.29</v>
      </c>
    </row>
    <row r="51" spans="1:2" x14ac:dyDescent="0.2">
      <c r="A51" s="5" t="s">
        <v>156</v>
      </c>
      <c r="B51" s="31">
        <v>-42417.67458734793</v>
      </c>
    </row>
    <row r="52" spans="1:2" x14ac:dyDescent="0.2">
      <c r="A52" s="5" t="s">
        <v>157</v>
      </c>
      <c r="B52" s="31">
        <v>-45974.639794863353</v>
      </c>
    </row>
    <row r="53" spans="1:2" x14ac:dyDescent="0.2">
      <c r="A53" s="5" t="s">
        <v>477</v>
      </c>
      <c r="B53" s="31">
        <v>-12761.730828340684</v>
      </c>
    </row>
    <row r="54" spans="1:2" x14ac:dyDescent="0.2">
      <c r="A54" s="5" t="s">
        <v>17</v>
      </c>
      <c r="B54" s="31">
        <v>-10674.117178417508</v>
      </c>
    </row>
    <row r="55" spans="1:2" x14ac:dyDescent="0.2">
      <c r="A55" s="5" t="s">
        <v>132</v>
      </c>
      <c r="B55" s="31">
        <v>0</v>
      </c>
    </row>
    <row r="56" spans="1:2" x14ac:dyDescent="0.2">
      <c r="A56" s="5" t="s">
        <v>188</v>
      </c>
      <c r="B56" s="31">
        <v>-30904.093725242699</v>
      </c>
    </row>
    <row r="57" spans="1:2" x14ac:dyDescent="0.2">
      <c r="A57" s="5" t="s">
        <v>449</v>
      </c>
      <c r="B57" s="31">
        <v>0</v>
      </c>
    </row>
    <row r="58" spans="1:2" x14ac:dyDescent="0.2">
      <c r="A58" s="5" t="s">
        <v>11</v>
      </c>
      <c r="B58" s="31">
        <v>-8114.2152020556305</v>
      </c>
    </row>
    <row r="59" spans="1:2" x14ac:dyDescent="0.2">
      <c r="A59" s="5" t="s">
        <v>3</v>
      </c>
      <c r="B59" s="31">
        <v>-16978.199590214059</v>
      </c>
    </row>
    <row r="60" spans="1:2" x14ac:dyDescent="0.2">
      <c r="A60" s="5" t="s">
        <v>71</v>
      </c>
      <c r="B60" s="31">
        <v>-139905.22772926258</v>
      </c>
    </row>
    <row r="61" spans="1:2" x14ac:dyDescent="0.2">
      <c r="A61" s="5" t="s">
        <v>65</v>
      </c>
      <c r="B61" s="31">
        <v>-87111.880328638334</v>
      </c>
    </row>
    <row r="62" spans="1:2" x14ac:dyDescent="0.2">
      <c r="A62" s="5" t="s">
        <v>69</v>
      </c>
      <c r="B62" s="31">
        <v>-36592.401477810658</v>
      </c>
    </row>
    <row r="63" spans="1:2" x14ac:dyDescent="0.2">
      <c r="A63" s="5" t="s">
        <v>19</v>
      </c>
      <c r="B63" s="31">
        <v>0</v>
      </c>
    </row>
    <row r="64" spans="1:2" x14ac:dyDescent="0.2">
      <c r="A64" s="5" t="s">
        <v>131</v>
      </c>
      <c r="B64" s="31">
        <v>-139905.22772926258</v>
      </c>
    </row>
    <row r="65" spans="1:2" x14ac:dyDescent="0.2">
      <c r="A65" s="5" t="s">
        <v>218</v>
      </c>
      <c r="B65" s="31">
        <v>-33630.31</v>
      </c>
    </row>
    <row r="66" spans="1:2" x14ac:dyDescent="0.2">
      <c r="A66" s="5" t="s">
        <v>192</v>
      </c>
      <c r="B66" s="31">
        <v>-18188.479971446293</v>
      </c>
    </row>
    <row r="67" spans="1:2" x14ac:dyDescent="0.2">
      <c r="A67" s="5" t="s">
        <v>359</v>
      </c>
      <c r="B67" s="31">
        <v>-8754.9089221638988</v>
      </c>
    </row>
    <row r="68" spans="1:2" x14ac:dyDescent="0.2">
      <c r="A68" s="5" t="s">
        <v>16</v>
      </c>
      <c r="B68" s="31">
        <v>-16512.63489170594</v>
      </c>
    </row>
    <row r="69" spans="1:2" x14ac:dyDescent="0.2">
      <c r="A69" s="5" t="s">
        <v>159</v>
      </c>
      <c r="B69" s="31">
        <v>-37589.880086000012</v>
      </c>
    </row>
    <row r="70" spans="1:2" x14ac:dyDescent="0.2">
      <c r="A70" s="5" t="s">
        <v>160</v>
      </c>
      <c r="B70" s="31">
        <v>-5335.744917376448</v>
      </c>
    </row>
    <row r="71" spans="1:2" x14ac:dyDescent="0.2">
      <c r="A71" s="5" t="s">
        <v>200</v>
      </c>
      <c r="B71" s="31">
        <v>-75366.160611141371</v>
      </c>
    </row>
    <row r="72" spans="1:2" x14ac:dyDescent="0.2">
      <c r="A72" s="5" t="s">
        <v>126</v>
      </c>
      <c r="B72" s="31">
        <v>-139905.22772926258</v>
      </c>
    </row>
    <row r="73" spans="1:2" x14ac:dyDescent="0.2">
      <c r="A73" s="5" t="s">
        <v>129</v>
      </c>
      <c r="B73" s="31">
        <v>-139905.22772926258</v>
      </c>
    </row>
    <row r="74" spans="1:2" x14ac:dyDescent="0.2">
      <c r="A74" s="5" t="s">
        <v>4</v>
      </c>
      <c r="B74" s="31">
        <v>0</v>
      </c>
    </row>
    <row r="75" spans="1:2" x14ac:dyDescent="0.2">
      <c r="A75" s="5" t="s">
        <v>467</v>
      </c>
      <c r="B75" s="31">
        <v>0</v>
      </c>
    </row>
    <row r="76" spans="1:2" x14ac:dyDescent="0.2">
      <c r="A76" s="5" t="s">
        <v>52</v>
      </c>
      <c r="B76" s="31">
        <v>-9165.8515735931032</v>
      </c>
    </row>
    <row r="77" spans="1:2" x14ac:dyDescent="0.2">
      <c r="A77" s="5" t="s">
        <v>58</v>
      </c>
      <c r="B77" s="31">
        <v>-126485.25091023342</v>
      </c>
    </row>
    <row r="78" spans="1:2" x14ac:dyDescent="0.2">
      <c r="A78" s="5" t="s">
        <v>140</v>
      </c>
      <c r="B78" s="31">
        <v>-139905.22772926258</v>
      </c>
    </row>
    <row r="79" spans="1:2" x14ac:dyDescent="0.2">
      <c r="A79" s="5" t="s">
        <v>161</v>
      </c>
      <c r="B79" s="31">
        <v>-21361.401853887986</v>
      </c>
    </row>
    <row r="80" spans="1:2" x14ac:dyDescent="0.2">
      <c r="A80" s="5" t="s">
        <v>162</v>
      </c>
      <c r="B80" s="31">
        <v>-15163.278651405844</v>
      </c>
    </row>
    <row r="81" spans="1:2" x14ac:dyDescent="0.2">
      <c r="A81" s="5" t="s">
        <v>201</v>
      </c>
      <c r="B81" s="31">
        <v>-81840.57746096421</v>
      </c>
    </row>
    <row r="82" spans="1:2" x14ac:dyDescent="0.2">
      <c r="A82" s="5" t="s">
        <v>128</v>
      </c>
      <c r="B82" s="31">
        <v>-139905.22772926258</v>
      </c>
    </row>
    <row r="83" spans="1:2" x14ac:dyDescent="0.2">
      <c r="A83" s="5" t="s">
        <v>464</v>
      </c>
      <c r="B83" s="31">
        <v>0</v>
      </c>
    </row>
    <row r="84" spans="1:2" x14ac:dyDescent="0.2">
      <c r="A84" s="5" t="s">
        <v>95</v>
      </c>
      <c r="B84" s="31">
        <v>-36592.401477810658</v>
      </c>
    </row>
    <row r="85" spans="1:2" x14ac:dyDescent="0.2">
      <c r="A85" s="5" t="s">
        <v>151</v>
      </c>
      <c r="B85" s="31">
        <v>0</v>
      </c>
    </row>
    <row r="86" spans="1:2" x14ac:dyDescent="0.2">
      <c r="A86" s="5" t="s">
        <v>8</v>
      </c>
      <c r="B86" s="31">
        <v>0</v>
      </c>
    </row>
    <row r="87" spans="1:2" x14ac:dyDescent="0.2">
      <c r="A87" s="5" t="s">
        <v>158</v>
      </c>
      <c r="B87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8B62-CD7D-49BD-909E-B57BD7C770D5}">
  <dimension ref="A2:H13"/>
  <sheetViews>
    <sheetView workbookViewId="0">
      <selection activeCell="B16" sqref="B1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6" t="s">
        <v>641</v>
      </c>
      <c r="B5" s="27"/>
    </row>
    <row r="6" spans="1:8" x14ac:dyDescent="0.2">
      <c r="A6" s="1" t="s">
        <v>642</v>
      </c>
    </row>
    <row r="8" spans="1:8" x14ac:dyDescent="0.2">
      <c r="A8" s="4" t="s">
        <v>1</v>
      </c>
      <c r="B8" s="6" t="s">
        <v>536</v>
      </c>
    </row>
    <row r="9" spans="1:8" x14ac:dyDescent="0.2">
      <c r="A9" s="1" t="s">
        <v>157</v>
      </c>
      <c r="B9" s="31">
        <v>-1583343.36</v>
      </c>
    </row>
    <row r="10" spans="1:8" x14ac:dyDescent="0.2">
      <c r="A10" s="5" t="s">
        <v>180</v>
      </c>
      <c r="B10" s="31">
        <v>-112283.65</v>
      </c>
    </row>
    <row r="11" spans="1:8" x14ac:dyDescent="0.2">
      <c r="A11" s="10" t="s">
        <v>151</v>
      </c>
      <c r="B11" s="36">
        <v>544475.59</v>
      </c>
    </row>
    <row r="12" spans="1:8" x14ac:dyDescent="0.2">
      <c r="A12" s="10" t="s">
        <v>19</v>
      </c>
      <c r="B12" s="36">
        <v>752116.73</v>
      </c>
    </row>
    <row r="13" spans="1:8" x14ac:dyDescent="0.2">
      <c r="A13" s="10" t="s">
        <v>8</v>
      </c>
      <c r="B13" s="36">
        <v>399034.69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4A73-B1CB-4262-8945-28DFD62C0C2B}">
  <dimension ref="A2:H118"/>
  <sheetViews>
    <sheetView workbookViewId="0">
      <selection activeCell="A6" sqref="A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6" t="s">
        <v>645</v>
      </c>
      <c r="B5" s="27"/>
    </row>
    <row r="6" spans="1:8" x14ac:dyDescent="0.2">
      <c r="A6" s="1" t="s">
        <v>644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177</v>
      </c>
      <c r="B9" s="36">
        <v>12745.031607696868</v>
      </c>
    </row>
    <row r="10" spans="1:8" x14ac:dyDescent="0.2">
      <c r="A10" s="5" t="s">
        <v>185</v>
      </c>
      <c r="B10" s="31">
        <v>0</v>
      </c>
    </row>
    <row r="11" spans="1:8" x14ac:dyDescent="0.2">
      <c r="A11" s="5" t="s">
        <v>157</v>
      </c>
      <c r="B11" s="31">
        <v>0</v>
      </c>
    </row>
    <row r="12" spans="1:8" x14ac:dyDescent="0.2">
      <c r="A12" s="5" t="s">
        <v>63</v>
      </c>
      <c r="B12" s="31">
        <v>0</v>
      </c>
    </row>
    <row r="13" spans="1:8" x14ac:dyDescent="0.2">
      <c r="A13" s="5" t="s">
        <v>147</v>
      </c>
      <c r="B13" s="31">
        <v>0</v>
      </c>
    </row>
    <row r="14" spans="1:8" x14ac:dyDescent="0.2">
      <c r="A14" s="5" t="s">
        <v>82</v>
      </c>
      <c r="B14" s="31">
        <v>0</v>
      </c>
    </row>
    <row r="15" spans="1:8" x14ac:dyDescent="0.2">
      <c r="A15" s="5" t="s">
        <v>168</v>
      </c>
      <c r="B15" s="31">
        <v>0</v>
      </c>
    </row>
    <row r="16" spans="1:8" x14ac:dyDescent="0.2">
      <c r="A16" s="5" t="s">
        <v>238</v>
      </c>
      <c r="B16" s="31">
        <v>0</v>
      </c>
    </row>
    <row r="17" spans="1:2" x14ac:dyDescent="0.2">
      <c r="A17" s="5" t="s">
        <v>109</v>
      </c>
      <c r="B17" s="31">
        <v>0</v>
      </c>
    </row>
    <row r="18" spans="1:2" x14ac:dyDescent="0.2">
      <c r="A18" s="5" t="s">
        <v>225</v>
      </c>
      <c r="B18" s="31">
        <v>0</v>
      </c>
    </row>
    <row r="19" spans="1:2" x14ac:dyDescent="0.2">
      <c r="A19" s="5" t="s">
        <v>176</v>
      </c>
      <c r="B19" s="31">
        <v>0</v>
      </c>
    </row>
    <row r="20" spans="1:2" x14ac:dyDescent="0.2">
      <c r="A20" s="5" t="s">
        <v>179</v>
      </c>
      <c r="B20" s="31">
        <v>0</v>
      </c>
    </row>
    <row r="21" spans="1:2" x14ac:dyDescent="0.2">
      <c r="A21" s="5" t="s">
        <v>148</v>
      </c>
      <c r="B21" s="31">
        <v>0</v>
      </c>
    </row>
    <row r="22" spans="1:2" x14ac:dyDescent="0.2">
      <c r="A22" s="5" t="s">
        <v>184</v>
      </c>
      <c r="B22" s="31">
        <v>0</v>
      </c>
    </row>
    <row r="23" spans="1:2" x14ac:dyDescent="0.2">
      <c r="A23" s="5" t="s">
        <v>130</v>
      </c>
      <c r="B23" s="31">
        <v>0</v>
      </c>
    </row>
    <row r="24" spans="1:2" x14ac:dyDescent="0.2">
      <c r="A24" s="5" t="s">
        <v>246</v>
      </c>
      <c r="B24" s="31">
        <v>0</v>
      </c>
    </row>
    <row r="25" spans="1:2" x14ac:dyDescent="0.2">
      <c r="A25" s="5" t="s">
        <v>5</v>
      </c>
      <c r="B25" s="31">
        <v>0</v>
      </c>
    </row>
    <row r="26" spans="1:2" x14ac:dyDescent="0.2">
      <c r="A26" s="5" t="s">
        <v>126</v>
      </c>
      <c r="B26" s="31">
        <v>0</v>
      </c>
    </row>
    <row r="27" spans="1:2" x14ac:dyDescent="0.2">
      <c r="A27" s="5" t="s">
        <v>196</v>
      </c>
      <c r="B27" s="31">
        <v>0</v>
      </c>
    </row>
    <row r="28" spans="1:2" x14ac:dyDescent="0.2">
      <c r="A28" s="5" t="s">
        <v>242</v>
      </c>
      <c r="B28" s="31">
        <v>0</v>
      </c>
    </row>
    <row r="29" spans="1:2" x14ac:dyDescent="0.2">
      <c r="A29" s="5" t="s">
        <v>79</v>
      </c>
      <c r="B29" s="31">
        <v>0</v>
      </c>
    </row>
    <row r="30" spans="1:2" x14ac:dyDescent="0.2">
      <c r="A30" s="5" t="s">
        <v>198</v>
      </c>
      <c r="B30" s="31">
        <v>0</v>
      </c>
    </row>
    <row r="31" spans="1:2" x14ac:dyDescent="0.2">
      <c r="A31" s="5" t="s">
        <v>199</v>
      </c>
      <c r="B31" s="31">
        <v>0</v>
      </c>
    </row>
    <row r="32" spans="1:2" x14ac:dyDescent="0.2">
      <c r="A32" s="5" t="s">
        <v>144</v>
      </c>
      <c r="B32" s="31">
        <v>0</v>
      </c>
    </row>
    <row r="33" spans="1:2" x14ac:dyDescent="0.2">
      <c r="A33" s="5" t="s">
        <v>90</v>
      </c>
      <c r="B33" s="31">
        <v>0</v>
      </c>
    </row>
    <row r="34" spans="1:2" x14ac:dyDescent="0.2">
      <c r="A34" s="5" t="s">
        <v>183</v>
      </c>
      <c r="B34" s="31">
        <v>0</v>
      </c>
    </row>
    <row r="35" spans="1:2" x14ac:dyDescent="0.2">
      <c r="A35" s="5" t="s">
        <v>54</v>
      </c>
      <c r="B35" s="31">
        <v>0</v>
      </c>
    </row>
    <row r="36" spans="1:2" x14ac:dyDescent="0.2">
      <c r="A36" s="5" t="s">
        <v>53</v>
      </c>
      <c r="B36" s="31">
        <v>0</v>
      </c>
    </row>
    <row r="37" spans="1:2" x14ac:dyDescent="0.2">
      <c r="A37" s="5" t="s">
        <v>125</v>
      </c>
      <c r="B37" s="31">
        <v>0</v>
      </c>
    </row>
    <row r="38" spans="1:2" x14ac:dyDescent="0.2">
      <c r="A38" s="5" t="s">
        <v>58</v>
      </c>
      <c r="B38" s="31">
        <v>0</v>
      </c>
    </row>
    <row r="39" spans="1:2" x14ac:dyDescent="0.2">
      <c r="A39" s="5" t="s">
        <v>166</v>
      </c>
      <c r="B39" s="31">
        <v>0</v>
      </c>
    </row>
    <row r="40" spans="1:2" x14ac:dyDescent="0.2">
      <c r="A40" s="5" t="s">
        <v>163</v>
      </c>
      <c r="B40" s="31">
        <v>0</v>
      </c>
    </row>
    <row r="41" spans="1:2" x14ac:dyDescent="0.2">
      <c r="A41" s="5" t="s">
        <v>169</v>
      </c>
      <c r="B41" s="31">
        <v>0</v>
      </c>
    </row>
    <row r="42" spans="1:2" x14ac:dyDescent="0.2">
      <c r="A42" s="5" t="s">
        <v>170</v>
      </c>
      <c r="B42" s="31">
        <v>0</v>
      </c>
    </row>
    <row r="43" spans="1:2" x14ac:dyDescent="0.2">
      <c r="A43" s="5" t="s">
        <v>455</v>
      </c>
      <c r="B43" s="31">
        <v>0</v>
      </c>
    </row>
    <row r="44" spans="1:2" x14ac:dyDescent="0.2">
      <c r="A44" s="5" t="s">
        <v>175</v>
      </c>
      <c r="B44" s="31">
        <v>0</v>
      </c>
    </row>
    <row r="45" spans="1:2" x14ac:dyDescent="0.2">
      <c r="A45" s="5" t="s">
        <v>180</v>
      </c>
      <c r="B45" s="31">
        <v>0</v>
      </c>
    </row>
    <row r="46" spans="1:2" x14ac:dyDescent="0.2">
      <c r="A46" s="5" t="s">
        <v>181</v>
      </c>
      <c r="B46" s="31">
        <v>0</v>
      </c>
    </row>
    <row r="47" spans="1:2" x14ac:dyDescent="0.2">
      <c r="A47" s="5" t="s">
        <v>101</v>
      </c>
      <c r="B47" s="31">
        <v>0</v>
      </c>
    </row>
    <row r="48" spans="1:2" x14ac:dyDescent="0.2">
      <c r="A48" s="5" t="s">
        <v>91</v>
      </c>
      <c r="B48" s="31">
        <v>0</v>
      </c>
    </row>
    <row r="49" spans="1:2" x14ac:dyDescent="0.2">
      <c r="A49" s="5" t="s">
        <v>10</v>
      </c>
      <c r="B49" s="31">
        <v>0</v>
      </c>
    </row>
    <row r="50" spans="1:2" x14ac:dyDescent="0.2">
      <c r="A50" s="5" t="s">
        <v>158</v>
      </c>
      <c r="B50" s="31">
        <v>0</v>
      </c>
    </row>
    <row r="51" spans="1:2" x14ac:dyDescent="0.2">
      <c r="A51" s="5" t="s">
        <v>190</v>
      </c>
      <c r="B51" s="31">
        <v>0</v>
      </c>
    </row>
    <row r="52" spans="1:2" x14ac:dyDescent="0.2">
      <c r="A52" s="5" t="s">
        <v>162</v>
      </c>
      <c r="B52" s="31">
        <v>0</v>
      </c>
    </row>
    <row r="53" spans="1:2" x14ac:dyDescent="0.2">
      <c r="A53" s="5" t="s">
        <v>223</v>
      </c>
      <c r="B53" s="31">
        <v>0</v>
      </c>
    </row>
    <row r="54" spans="1:2" x14ac:dyDescent="0.2">
      <c r="A54" s="5" t="s">
        <v>96</v>
      </c>
      <c r="B54" s="31">
        <v>0</v>
      </c>
    </row>
    <row r="55" spans="1:2" x14ac:dyDescent="0.2">
      <c r="A55" s="5" t="s">
        <v>173</v>
      </c>
      <c r="B55" s="31">
        <v>0</v>
      </c>
    </row>
    <row r="56" spans="1:2" x14ac:dyDescent="0.2">
      <c r="A56" s="5" t="s">
        <v>146</v>
      </c>
      <c r="B56" s="31">
        <v>0</v>
      </c>
    </row>
    <row r="57" spans="1:2" x14ac:dyDescent="0.2">
      <c r="A57" s="5" t="s">
        <v>178</v>
      </c>
      <c r="B57" s="31">
        <v>0</v>
      </c>
    </row>
    <row r="58" spans="1:2" x14ac:dyDescent="0.2">
      <c r="A58" s="5" t="s">
        <v>154</v>
      </c>
      <c r="B58" s="31">
        <v>0</v>
      </c>
    </row>
    <row r="59" spans="1:2" x14ac:dyDescent="0.2">
      <c r="A59" s="5" t="s">
        <v>186</v>
      </c>
      <c r="B59" s="31">
        <v>0</v>
      </c>
    </row>
    <row r="60" spans="1:2" x14ac:dyDescent="0.2">
      <c r="A60" s="5" t="s">
        <v>188</v>
      </c>
      <c r="B60" s="31">
        <v>0</v>
      </c>
    </row>
    <row r="61" spans="1:2" x14ac:dyDescent="0.2">
      <c r="A61" s="5" t="s">
        <v>19</v>
      </c>
      <c r="B61" s="31">
        <v>0</v>
      </c>
    </row>
    <row r="62" spans="1:2" x14ac:dyDescent="0.2">
      <c r="A62" s="5" t="s">
        <v>8</v>
      </c>
      <c r="B62" s="31">
        <v>0</v>
      </c>
    </row>
    <row r="63" spans="1:2" x14ac:dyDescent="0.2">
      <c r="A63" s="5" t="s">
        <v>159</v>
      </c>
      <c r="B63" s="31">
        <v>0</v>
      </c>
    </row>
    <row r="64" spans="1:2" x14ac:dyDescent="0.2">
      <c r="A64" s="5" t="s">
        <v>200</v>
      </c>
      <c r="B64" s="31">
        <v>0</v>
      </c>
    </row>
    <row r="65" spans="1:2" x14ac:dyDescent="0.2">
      <c r="A65" s="5" t="s">
        <v>197</v>
      </c>
      <c r="B65" s="31">
        <v>0</v>
      </c>
    </row>
    <row r="66" spans="1:2" x14ac:dyDescent="0.2">
      <c r="A66" s="5" t="s">
        <v>477</v>
      </c>
      <c r="B66" s="31">
        <v>-12535.751607696868</v>
      </c>
    </row>
    <row r="67" spans="1:2" x14ac:dyDescent="0.2">
      <c r="A67" s="5" t="s">
        <v>93</v>
      </c>
      <c r="B67" s="31">
        <v>0</v>
      </c>
    </row>
    <row r="68" spans="1:2" x14ac:dyDescent="0.2">
      <c r="A68" s="5" t="s">
        <v>119</v>
      </c>
      <c r="B68" s="31">
        <v>0</v>
      </c>
    </row>
    <row r="69" spans="1:2" x14ac:dyDescent="0.2">
      <c r="A69" s="5" t="s">
        <v>70</v>
      </c>
      <c r="B69" s="31">
        <v>0</v>
      </c>
    </row>
    <row r="70" spans="1:2" x14ac:dyDescent="0.2">
      <c r="A70" s="5" t="s">
        <v>152</v>
      </c>
      <c r="B70" s="31">
        <v>0</v>
      </c>
    </row>
    <row r="71" spans="1:2" x14ac:dyDescent="0.2">
      <c r="A71" s="5" t="s">
        <v>68</v>
      </c>
      <c r="B71" s="31">
        <v>0</v>
      </c>
    </row>
    <row r="72" spans="1:2" x14ac:dyDescent="0.2">
      <c r="A72" s="5" t="s">
        <v>132</v>
      </c>
      <c r="B72" s="31">
        <v>0</v>
      </c>
    </row>
    <row r="73" spans="1:2" x14ac:dyDescent="0.2">
      <c r="A73" s="5" t="s">
        <v>124</v>
      </c>
      <c r="B73" s="31">
        <v>0</v>
      </c>
    </row>
    <row r="74" spans="1:2" x14ac:dyDescent="0.2">
      <c r="A74" s="5" t="s">
        <v>141</v>
      </c>
      <c r="B74" s="31">
        <v>0</v>
      </c>
    </row>
    <row r="75" spans="1:2" x14ac:dyDescent="0.2">
      <c r="A75" s="5" t="s">
        <v>3</v>
      </c>
      <c r="B75" s="31">
        <v>0</v>
      </c>
    </row>
    <row r="76" spans="1:2" x14ac:dyDescent="0.2">
      <c r="A76" s="5" t="s">
        <v>161</v>
      </c>
      <c r="B76" s="31">
        <v>0</v>
      </c>
    </row>
    <row r="77" spans="1:2" x14ac:dyDescent="0.2">
      <c r="A77" s="5" t="s">
        <v>156</v>
      </c>
      <c r="B77" s="31">
        <v>0</v>
      </c>
    </row>
    <row r="78" spans="1:2" x14ac:dyDescent="0.2">
      <c r="A78" s="5" t="s">
        <v>469</v>
      </c>
      <c r="B78" s="31">
        <v>0</v>
      </c>
    </row>
    <row r="79" spans="1:2" x14ac:dyDescent="0.2">
      <c r="A79" s="5" t="s">
        <v>460</v>
      </c>
      <c r="B79" s="31">
        <v>0</v>
      </c>
    </row>
    <row r="80" spans="1:2" x14ac:dyDescent="0.2">
      <c r="A80" s="5" t="s">
        <v>151</v>
      </c>
      <c r="B80" s="31">
        <v>0</v>
      </c>
    </row>
    <row r="81" spans="1:2" x14ac:dyDescent="0.2">
      <c r="A81" s="5" t="s">
        <v>358</v>
      </c>
      <c r="B81" s="31">
        <v>0</v>
      </c>
    </row>
    <row r="82" spans="1:2" x14ac:dyDescent="0.2">
      <c r="A82" s="5" t="s">
        <v>150</v>
      </c>
      <c r="B82" s="31">
        <v>0</v>
      </c>
    </row>
    <row r="83" spans="1:2" x14ac:dyDescent="0.2">
      <c r="A83" s="5" t="s">
        <v>73</v>
      </c>
      <c r="B83" s="31">
        <v>0</v>
      </c>
    </row>
    <row r="84" spans="1:2" x14ac:dyDescent="0.2">
      <c r="A84" s="5" t="s">
        <v>155</v>
      </c>
      <c r="B84" s="31">
        <v>0</v>
      </c>
    </row>
    <row r="85" spans="1:2" x14ac:dyDescent="0.2">
      <c r="A85" s="5" t="s">
        <v>140</v>
      </c>
      <c r="B85" s="31">
        <v>0</v>
      </c>
    </row>
    <row r="86" spans="1:2" x14ac:dyDescent="0.2">
      <c r="A86" s="5" t="s">
        <v>464</v>
      </c>
      <c r="B86" s="31">
        <v>0</v>
      </c>
    </row>
    <row r="87" spans="1:2" x14ac:dyDescent="0.2">
      <c r="A87" s="5" t="s">
        <v>9</v>
      </c>
      <c r="B87" s="31">
        <v>0</v>
      </c>
    </row>
    <row r="88" spans="1:2" x14ac:dyDescent="0.2">
      <c r="A88" s="5" t="s">
        <v>61</v>
      </c>
      <c r="B88" s="31">
        <v>0</v>
      </c>
    </row>
    <row r="89" spans="1:2" x14ac:dyDescent="0.2">
      <c r="A89" s="5" t="s">
        <v>131</v>
      </c>
      <c r="B89" s="31">
        <v>0</v>
      </c>
    </row>
    <row r="90" spans="1:2" x14ac:dyDescent="0.2">
      <c r="A90" s="5" t="s">
        <v>478</v>
      </c>
      <c r="B90" s="31">
        <v>0</v>
      </c>
    </row>
    <row r="91" spans="1:2" x14ac:dyDescent="0.2">
      <c r="A91" s="5" t="s">
        <v>468</v>
      </c>
      <c r="B91" s="31">
        <v>0</v>
      </c>
    </row>
    <row r="92" spans="1:2" x14ac:dyDescent="0.2">
      <c r="A92" s="5" t="s">
        <v>463</v>
      </c>
      <c r="B92" s="31">
        <v>0</v>
      </c>
    </row>
    <row r="93" spans="1:2" x14ac:dyDescent="0.2">
      <c r="A93" s="5" t="s">
        <v>52</v>
      </c>
      <c r="B93" s="31">
        <v>0</v>
      </c>
    </row>
    <row r="94" spans="1:2" x14ac:dyDescent="0.2">
      <c r="A94" s="5" t="s">
        <v>17</v>
      </c>
      <c r="B94" s="31">
        <v>0</v>
      </c>
    </row>
    <row r="95" spans="1:2" x14ac:dyDescent="0.2">
      <c r="A95" s="5" t="s">
        <v>120</v>
      </c>
      <c r="B95" s="31">
        <v>-209.28</v>
      </c>
    </row>
    <row r="96" spans="1:2" x14ac:dyDescent="0.2">
      <c r="A96" s="5" t="s">
        <v>4</v>
      </c>
      <c r="B96" s="31">
        <v>0</v>
      </c>
    </row>
    <row r="97" spans="1:2" x14ac:dyDescent="0.2">
      <c r="A97" s="5" t="s">
        <v>153</v>
      </c>
      <c r="B97" s="31">
        <v>0</v>
      </c>
    </row>
    <row r="98" spans="1:2" x14ac:dyDescent="0.2">
      <c r="A98" s="5" t="s">
        <v>359</v>
      </c>
      <c r="B98" s="31">
        <v>0</v>
      </c>
    </row>
    <row r="99" spans="1:2" x14ac:dyDescent="0.2">
      <c r="A99" s="5" t="s">
        <v>172</v>
      </c>
      <c r="B99" s="31">
        <v>0</v>
      </c>
    </row>
    <row r="100" spans="1:2" x14ac:dyDescent="0.2">
      <c r="A100" s="5" t="s">
        <v>467</v>
      </c>
      <c r="B100" s="31">
        <v>0</v>
      </c>
    </row>
    <row r="101" spans="1:2" x14ac:dyDescent="0.2">
      <c r="A101" s="5" t="s">
        <v>149</v>
      </c>
      <c r="B101" s="31">
        <v>0</v>
      </c>
    </row>
    <row r="102" spans="1:2" x14ac:dyDescent="0.2">
      <c r="A102" s="5" t="s">
        <v>12</v>
      </c>
      <c r="B102" s="31">
        <v>0</v>
      </c>
    </row>
    <row r="103" spans="1:2" x14ac:dyDescent="0.2">
      <c r="A103" s="5" t="s">
        <v>129</v>
      </c>
      <c r="B103" s="31">
        <v>0</v>
      </c>
    </row>
    <row r="104" spans="1:2" x14ac:dyDescent="0.2">
      <c r="A104" s="5" t="s">
        <v>145</v>
      </c>
      <c r="B104" s="31">
        <v>0</v>
      </c>
    </row>
    <row r="105" spans="1:2" x14ac:dyDescent="0.2">
      <c r="A105" s="5" t="s">
        <v>193</v>
      </c>
      <c r="B105" s="31">
        <v>0</v>
      </c>
    </row>
    <row r="106" spans="1:2" x14ac:dyDescent="0.2">
      <c r="A106" s="5" t="s">
        <v>13</v>
      </c>
      <c r="B106" s="31">
        <v>0</v>
      </c>
    </row>
    <row r="107" spans="1:2" x14ac:dyDescent="0.2">
      <c r="A107" s="5" t="s">
        <v>445</v>
      </c>
      <c r="B107" s="31">
        <v>0</v>
      </c>
    </row>
    <row r="108" spans="1:2" x14ac:dyDescent="0.2">
      <c r="A108" s="5" t="s">
        <v>479</v>
      </c>
      <c r="B108" s="31">
        <v>0</v>
      </c>
    </row>
    <row r="109" spans="1:2" x14ac:dyDescent="0.2">
      <c r="A109" s="5" t="s">
        <v>62</v>
      </c>
      <c r="B109" s="31">
        <v>0</v>
      </c>
    </row>
    <row r="110" spans="1:2" x14ac:dyDescent="0.2">
      <c r="A110" s="5" t="s">
        <v>480</v>
      </c>
      <c r="B110" s="31">
        <v>0</v>
      </c>
    </row>
    <row r="111" spans="1:2" x14ac:dyDescent="0.2">
      <c r="A111" s="5" t="s">
        <v>174</v>
      </c>
      <c r="B111" s="31">
        <v>0</v>
      </c>
    </row>
    <row r="112" spans="1:2" x14ac:dyDescent="0.2">
      <c r="A112" s="5" t="s">
        <v>216</v>
      </c>
      <c r="B112" s="31">
        <v>0</v>
      </c>
    </row>
    <row r="113" spans="1:2" x14ac:dyDescent="0.2">
      <c r="A113" s="5" t="s">
        <v>6</v>
      </c>
      <c r="B113" s="31">
        <v>0</v>
      </c>
    </row>
    <row r="114" spans="1:2" x14ac:dyDescent="0.2">
      <c r="A114" s="5" t="s">
        <v>122</v>
      </c>
      <c r="B114" s="31">
        <v>0</v>
      </c>
    </row>
    <row r="115" spans="1:2" x14ac:dyDescent="0.2">
      <c r="A115" s="5" t="s">
        <v>360</v>
      </c>
      <c r="B115" s="31">
        <v>0</v>
      </c>
    </row>
    <row r="116" spans="1:2" x14ac:dyDescent="0.2">
      <c r="A116" s="5" t="s">
        <v>218</v>
      </c>
      <c r="B116" s="31">
        <v>0</v>
      </c>
    </row>
    <row r="117" spans="1:2" x14ac:dyDescent="0.2">
      <c r="A117" s="5" t="s">
        <v>481</v>
      </c>
      <c r="B117" s="31">
        <v>0</v>
      </c>
    </row>
    <row r="118" spans="1:2" x14ac:dyDescent="0.2">
      <c r="A118" s="5" t="s">
        <v>87</v>
      </c>
      <c r="B118" s="31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4E8E-AF6C-485B-9A96-D6A8990EE9E6}">
  <dimension ref="A2:H101"/>
  <sheetViews>
    <sheetView workbookViewId="0">
      <selection activeCell="A5" sqref="A5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646</v>
      </c>
    </row>
    <row r="6" spans="1:8" x14ac:dyDescent="0.2">
      <c r="A6" s="1" t="s">
        <v>644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64</v>
      </c>
      <c r="B9" s="36">
        <v>1212452.8399999999</v>
      </c>
    </row>
    <row r="10" spans="1:8" x14ac:dyDescent="0.2">
      <c r="A10" s="5" t="s">
        <v>56</v>
      </c>
      <c r="B10" s="31">
        <v>-11206.58</v>
      </c>
    </row>
    <row r="11" spans="1:8" x14ac:dyDescent="0.2">
      <c r="A11" s="5" t="s">
        <v>143</v>
      </c>
      <c r="B11" s="31">
        <v>-11206.58</v>
      </c>
    </row>
    <row r="12" spans="1:8" x14ac:dyDescent="0.2">
      <c r="A12" s="5" t="s">
        <v>163</v>
      </c>
      <c r="B12" s="31">
        <v>-11206.58</v>
      </c>
    </row>
    <row r="13" spans="1:8" x14ac:dyDescent="0.2">
      <c r="A13" s="5" t="s">
        <v>103</v>
      </c>
      <c r="B13" s="31">
        <v>-11206.58</v>
      </c>
    </row>
    <row r="14" spans="1:8" x14ac:dyDescent="0.2">
      <c r="A14" s="5" t="s">
        <v>138</v>
      </c>
      <c r="B14" s="31">
        <v>-11206.58</v>
      </c>
    </row>
    <row r="15" spans="1:8" x14ac:dyDescent="0.2">
      <c r="A15" s="5" t="s">
        <v>96</v>
      </c>
      <c r="B15" s="31">
        <v>-11206.58</v>
      </c>
    </row>
    <row r="16" spans="1:8" x14ac:dyDescent="0.2">
      <c r="A16" s="5" t="s">
        <v>144</v>
      </c>
      <c r="B16" s="31">
        <v>-11206.58</v>
      </c>
    </row>
    <row r="17" spans="1:2" x14ac:dyDescent="0.2">
      <c r="A17" s="5" t="s">
        <v>78</v>
      </c>
      <c r="B17" s="31">
        <v>-11206.58</v>
      </c>
    </row>
    <row r="18" spans="1:2" x14ac:dyDescent="0.2">
      <c r="A18" s="5" t="s">
        <v>14</v>
      </c>
      <c r="B18" s="31">
        <v>-11206.58</v>
      </c>
    </row>
    <row r="19" spans="1:2" x14ac:dyDescent="0.2">
      <c r="A19" s="5" t="s">
        <v>74</v>
      </c>
      <c r="B19" s="31">
        <v>-11206.58</v>
      </c>
    </row>
    <row r="20" spans="1:2" x14ac:dyDescent="0.2">
      <c r="A20" s="5" t="s">
        <v>93</v>
      </c>
      <c r="B20" s="31">
        <v>-11206.58</v>
      </c>
    </row>
    <row r="21" spans="1:2" x14ac:dyDescent="0.2">
      <c r="A21" s="5" t="s">
        <v>49</v>
      </c>
      <c r="B21" s="31">
        <v>-11206.58</v>
      </c>
    </row>
    <row r="22" spans="1:2" x14ac:dyDescent="0.2">
      <c r="A22" s="5" t="s">
        <v>119</v>
      </c>
      <c r="B22" s="31">
        <v>-6377.95</v>
      </c>
    </row>
    <row r="23" spans="1:2" x14ac:dyDescent="0.2">
      <c r="A23" s="5" t="s">
        <v>100</v>
      </c>
      <c r="B23" s="31">
        <v>-11206.58</v>
      </c>
    </row>
    <row r="24" spans="1:2" x14ac:dyDescent="0.2">
      <c r="A24" s="5" t="s">
        <v>109</v>
      </c>
      <c r="B24" s="31">
        <v>-11206.58</v>
      </c>
    </row>
    <row r="25" spans="1:2" x14ac:dyDescent="0.2">
      <c r="A25" s="5" t="s">
        <v>216</v>
      </c>
      <c r="B25" s="31">
        <v>-30607.62</v>
      </c>
    </row>
    <row r="26" spans="1:2" x14ac:dyDescent="0.2">
      <c r="A26" s="5" t="s">
        <v>139</v>
      </c>
      <c r="B26" s="31">
        <v>-11206.58</v>
      </c>
    </row>
    <row r="27" spans="1:2" x14ac:dyDescent="0.2">
      <c r="A27" s="5" t="s">
        <v>146</v>
      </c>
      <c r="B27" s="31">
        <v>-11206.58</v>
      </c>
    </row>
    <row r="28" spans="1:2" x14ac:dyDescent="0.2">
      <c r="A28" s="5" t="s">
        <v>94</v>
      </c>
      <c r="B28" s="31">
        <v>-11206.58</v>
      </c>
    </row>
    <row r="29" spans="1:2" x14ac:dyDescent="0.2">
      <c r="A29" s="5" t="s">
        <v>127</v>
      </c>
      <c r="B29" s="31">
        <v>-11206.58</v>
      </c>
    </row>
    <row r="30" spans="1:2" x14ac:dyDescent="0.2">
      <c r="A30" s="5" t="s">
        <v>149</v>
      </c>
      <c r="B30" s="31">
        <v>-11206.58</v>
      </c>
    </row>
    <row r="31" spans="1:2" x14ac:dyDescent="0.2">
      <c r="A31" s="5" t="s">
        <v>60</v>
      </c>
      <c r="B31" s="31">
        <v>-11206.58</v>
      </c>
    </row>
    <row r="32" spans="1:2" x14ac:dyDescent="0.2">
      <c r="A32" s="5" t="s">
        <v>90</v>
      </c>
      <c r="B32" s="31">
        <v>-11206.58</v>
      </c>
    </row>
    <row r="33" spans="1:2" x14ac:dyDescent="0.2">
      <c r="A33" s="5" t="s">
        <v>70</v>
      </c>
      <c r="B33" s="31">
        <v>-11206.58</v>
      </c>
    </row>
    <row r="34" spans="1:2" x14ac:dyDescent="0.2">
      <c r="A34" s="5" t="s">
        <v>151</v>
      </c>
      <c r="B34" s="31">
        <v>0</v>
      </c>
    </row>
    <row r="35" spans="1:2" x14ac:dyDescent="0.2">
      <c r="A35" s="5" t="s">
        <v>182</v>
      </c>
      <c r="B35" s="31">
        <v>-4828.63</v>
      </c>
    </row>
    <row r="36" spans="1:2" x14ac:dyDescent="0.2">
      <c r="A36" s="5" t="s">
        <v>101</v>
      </c>
      <c r="B36" s="31">
        <v>-42740.55</v>
      </c>
    </row>
    <row r="37" spans="1:2" x14ac:dyDescent="0.2">
      <c r="A37" s="5" t="s">
        <v>121</v>
      </c>
      <c r="B37" s="31">
        <v>-11206.58</v>
      </c>
    </row>
    <row r="38" spans="1:2" x14ac:dyDescent="0.2">
      <c r="A38" s="5" t="s">
        <v>141</v>
      </c>
      <c r="B38" s="31">
        <v>-11206.58</v>
      </c>
    </row>
    <row r="39" spans="1:2" x14ac:dyDescent="0.2">
      <c r="A39" s="5" t="s">
        <v>9</v>
      </c>
      <c r="B39" s="31">
        <v>0</v>
      </c>
    </row>
    <row r="40" spans="1:2" x14ac:dyDescent="0.2">
      <c r="A40" s="5" t="s">
        <v>152</v>
      </c>
      <c r="B40" s="31">
        <v>-11206.58</v>
      </c>
    </row>
    <row r="41" spans="1:2" x14ac:dyDescent="0.2">
      <c r="A41" s="5" t="s">
        <v>55</v>
      </c>
      <c r="B41" s="31">
        <v>-11206.58</v>
      </c>
    </row>
    <row r="42" spans="1:2" x14ac:dyDescent="0.2">
      <c r="A42" s="5" t="s">
        <v>122</v>
      </c>
      <c r="B42" s="31">
        <v>-11206.58</v>
      </c>
    </row>
    <row r="43" spans="1:2" x14ac:dyDescent="0.2">
      <c r="A43" s="5" t="s">
        <v>15</v>
      </c>
      <c r="B43" s="31">
        <v>-11206.58</v>
      </c>
    </row>
    <row r="44" spans="1:2" x14ac:dyDescent="0.2">
      <c r="A44" s="5" t="s">
        <v>51</v>
      </c>
      <c r="B44" s="31">
        <v>-11206.58</v>
      </c>
    </row>
    <row r="45" spans="1:2" x14ac:dyDescent="0.2">
      <c r="A45" s="5" t="s">
        <v>73</v>
      </c>
      <c r="B45" s="31">
        <v>-11206.58</v>
      </c>
    </row>
    <row r="46" spans="1:2" x14ac:dyDescent="0.2">
      <c r="A46" s="5" t="s">
        <v>460</v>
      </c>
      <c r="B46" s="31">
        <v>-33619.760000000002</v>
      </c>
    </row>
    <row r="47" spans="1:2" x14ac:dyDescent="0.2">
      <c r="A47" s="5" t="s">
        <v>61</v>
      </c>
      <c r="B47" s="31">
        <v>-11206.58</v>
      </c>
    </row>
    <row r="48" spans="1:2" x14ac:dyDescent="0.2">
      <c r="A48" s="5" t="s">
        <v>154</v>
      </c>
      <c r="B48" s="31">
        <v>-11206.58</v>
      </c>
    </row>
    <row r="49" spans="1:2" x14ac:dyDescent="0.2">
      <c r="A49" s="5" t="s">
        <v>86</v>
      </c>
      <c r="B49" s="31">
        <v>-11206.58</v>
      </c>
    </row>
    <row r="50" spans="1:2" x14ac:dyDescent="0.2">
      <c r="A50" s="5" t="s">
        <v>80</v>
      </c>
      <c r="B50" s="31">
        <v>-11206.58</v>
      </c>
    </row>
    <row r="51" spans="1:2" x14ac:dyDescent="0.2">
      <c r="A51" s="5" t="s">
        <v>12</v>
      </c>
      <c r="B51" s="31">
        <v>-11206.58</v>
      </c>
    </row>
    <row r="52" spans="1:2" x14ac:dyDescent="0.2">
      <c r="A52" s="5" t="s">
        <v>125</v>
      </c>
      <c r="B52" s="31">
        <v>-11206.58</v>
      </c>
    </row>
    <row r="53" spans="1:2" x14ac:dyDescent="0.2">
      <c r="A53" s="5" t="s">
        <v>81</v>
      </c>
      <c r="B53" s="31">
        <v>-11206.58</v>
      </c>
    </row>
    <row r="54" spans="1:2" x14ac:dyDescent="0.2">
      <c r="A54" s="5" t="s">
        <v>137</v>
      </c>
      <c r="B54" s="31">
        <v>-11206.58</v>
      </c>
    </row>
    <row r="55" spans="1:2" x14ac:dyDescent="0.2">
      <c r="A55" s="5" t="s">
        <v>68</v>
      </c>
      <c r="B55" s="31">
        <v>-11206.58</v>
      </c>
    </row>
    <row r="56" spans="1:2" x14ac:dyDescent="0.2">
      <c r="A56" s="5" t="s">
        <v>91</v>
      </c>
      <c r="B56" s="31">
        <v>-11206.58</v>
      </c>
    </row>
    <row r="57" spans="1:2" x14ac:dyDescent="0.2">
      <c r="A57" s="5" t="s">
        <v>130</v>
      </c>
      <c r="B57" s="31">
        <v>-42740.55</v>
      </c>
    </row>
    <row r="58" spans="1:2" x14ac:dyDescent="0.2">
      <c r="A58" s="5" t="s">
        <v>7</v>
      </c>
      <c r="B58" s="31">
        <v>-11206.58</v>
      </c>
    </row>
    <row r="59" spans="1:2" x14ac:dyDescent="0.2">
      <c r="A59" s="5" t="s">
        <v>82</v>
      </c>
      <c r="B59" s="31">
        <v>-11206.58</v>
      </c>
    </row>
    <row r="60" spans="1:2" x14ac:dyDescent="0.2">
      <c r="A60" s="5" t="s">
        <v>157</v>
      </c>
      <c r="B60" s="31">
        <v>-11206.58</v>
      </c>
    </row>
    <row r="61" spans="1:2" x14ac:dyDescent="0.2">
      <c r="A61" s="5" t="s">
        <v>99</v>
      </c>
      <c r="B61" s="31">
        <v>-11206.58</v>
      </c>
    </row>
    <row r="62" spans="1:2" x14ac:dyDescent="0.2">
      <c r="A62" s="5" t="s">
        <v>10</v>
      </c>
      <c r="B62" s="31">
        <v>-11206.58</v>
      </c>
    </row>
    <row r="63" spans="1:2" x14ac:dyDescent="0.2">
      <c r="A63" s="5" t="s">
        <v>76</v>
      </c>
      <c r="B63" s="31">
        <v>-11206.58</v>
      </c>
    </row>
    <row r="64" spans="1:2" x14ac:dyDescent="0.2">
      <c r="A64" s="5" t="s">
        <v>132</v>
      </c>
      <c r="B64" s="31">
        <v>0</v>
      </c>
    </row>
    <row r="65" spans="1:2" x14ac:dyDescent="0.2">
      <c r="A65" s="5" t="s">
        <v>188</v>
      </c>
      <c r="B65" s="31">
        <v>-11206.58</v>
      </c>
    </row>
    <row r="66" spans="1:2" x14ac:dyDescent="0.2">
      <c r="A66" s="5" t="s">
        <v>50</v>
      </c>
      <c r="B66" s="31">
        <v>-11206.58</v>
      </c>
    </row>
    <row r="67" spans="1:2" x14ac:dyDescent="0.2">
      <c r="A67" s="5" t="s">
        <v>449</v>
      </c>
      <c r="B67" s="31">
        <v>0</v>
      </c>
    </row>
    <row r="68" spans="1:2" x14ac:dyDescent="0.2">
      <c r="A68" s="5" t="s">
        <v>11</v>
      </c>
      <c r="B68" s="31">
        <v>-11206.58</v>
      </c>
    </row>
    <row r="69" spans="1:2" x14ac:dyDescent="0.2">
      <c r="A69" s="5" t="s">
        <v>158</v>
      </c>
      <c r="B69" s="31">
        <v>-24583.32</v>
      </c>
    </row>
    <row r="70" spans="1:2" x14ac:dyDescent="0.2">
      <c r="A70" s="5" t="s">
        <v>3</v>
      </c>
      <c r="B70" s="31">
        <v>-11206.58</v>
      </c>
    </row>
    <row r="71" spans="1:2" x14ac:dyDescent="0.2">
      <c r="A71" s="5" t="s">
        <v>65</v>
      </c>
      <c r="B71" s="31">
        <v>-11206.58</v>
      </c>
    </row>
    <row r="72" spans="1:2" x14ac:dyDescent="0.2">
      <c r="A72" s="5" t="s">
        <v>69</v>
      </c>
      <c r="B72" s="31">
        <v>-11206.58</v>
      </c>
    </row>
    <row r="73" spans="1:2" x14ac:dyDescent="0.2">
      <c r="A73" s="5" t="s">
        <v>19</v>
      </c>
      <c r="B73" s="31">
        <v>0</v>
      </c>
    </row>
    <row r="74" spans="1:2" x14ac:dyDescent="0.2">
      <c r="A74" s="5" t="s">
        <v>5</v>
      </c>
      <c r="B74" s="31">
        <v>-6377.95</v>
      </c>
    </row>
    <row r="75" spans="1:2" x14ac:dyDescent="0.2">
      <c r="A75" s="5" t="s">
        <v>85</v>
      </c>
      <c r="B75" s="31">
        <v>-11206.58</v>
      </c>
    </row>
    <row r="76" spans="1:2" x14ac:dyDescent="0.2">
      <c r="A76" s="5" t="s">
        <v>59</v>
      </c>
      <c r="B76" s="31">
        <v>-11206.58</v>
      </c>
    </row>
    <row r="77" spans="1:2" x14ac:dyDescent="0.2">
      <c r="A77" s="5" t="s">
        <v>131</v>
      </c>
      <c r="B77" s="31">
        <v>-11206.58</v>
      </c>
    </row>
    <row r="78" spans="1:2" x14ac:dyDescent="0.2">
      <c r="A78" s="5" t="s">
        <v>218</v>
      </c>
      <c r="B78" s="31">
        <v>-42740.55</v>
      </c>
    </row>
    <row r="79" spans="1:2" x14ac:dyDescent="0.2">
      <c r="A79" s="5" t="s">
        <v>6</v>
      </c>
      <c r="B79" s="31">
        <v>-11206.58</v>
      </c>
    </row>
    <row r="80" spans="1:2" x14ac:dyDescent="0.2">
      <c r="A80" s="5" t="s">
        <v>8</v>
      </c>
      <c r="B80" s="31">
        <v>0</v>
      </c>
    </row>
    <row r="81" spans="1:2" x14ac:dyDescent="0.2">
      <c r="A81" s="5" t="s">
        <v>192</v>
      </c>
      <c r="B81" s="31">
        <v>-11206.58</v>
      </c>
    </row>
    <row r="82" spans="1:2" x14ac:dyDescent="0.2">
      <c r="A82" s="5" t="s">
        <v>16</v>
      </c>
      <c r="B82" s="31">
        <v>-11206.58</v>
      </c>
    </row>
    <row r="83" spans="1:2" x14ac:dyDescent="0.2">
      <c r="A83" s="5" t="s">
        <v>84</v>
      </c>
      <c r="B83" s="31">
        <v>-11206.58</v>
      </c>
    </row>
    <row r="84" spans="1:2" x14ac:dyDescent="0.2">
      <c r="A84" s="5" t="s">
        <v>77</v>
      </c>
      <c r="B84" s="31">
        <v>-11206.58</v>
      </c>
    </row>
    <row r="85" spans="1:2" x14ac:dyDescent="0.2">
      <c r="A85" s="5" t="s">
        <v>200</v>
      </c>
      <c r="B85" s="31">
        <v>0</v>
      </c>
    </row>
    <row r="86" spans="1:2" x14ac:dyDescent="0.2">
      <c r="A86" s="5" t="s">
        <v>126</v>
      </c>
      <c r="B86" s="31">
        <v>-42740.55</v>
      </c>
    </row>
    <row r="87" spans="1:2" x14ac:dyDescent="0.2">
      <c r="A87" s="5" t="s">
        <v>129</v>
      </c>
      <c r="B87" s="31">
        <v>-42740.55</v>
      </c>
    </row>
    <row r="88" spans="1:2" x14ac:dyDescent="0.2">
      <c r="A88" s="5" t="s">
        <v>83</v>
      </c>
      <c r="B88" s="31">
        <v>-11206.58</v>
      </c>
    </row>
    <row r="89" spans="1:2" x14ac:dyDescent="0.2">
      <c r="A89" s="5" t="s">
        <v>52</v>
      </c>
      <c r="B89" s="31">
        <v>-11206.58</v>
      </c>
    </row>
    <row r="90" spans="1:2" x14ac:dyDescent="0.2">
      <c r="A90" s="5" t="s">
        <v>58</v>
      </c>
      <c r="B90" s="31">
        <v>-11206.58</v>
      </c>
    </row>
    <row r="91" spans="1:2" x14ac:dyDescent="0.2">
      <c r="A91" s="5" t="s">
        <v>140</v>
      </c>
      <c r="B91" s="31">
        <v>-42740.55</v>
      </c>
    </row>
    <row r="92" spans="1:2" x14ac:dyDescent="0.2">
      <c r="A92" s="5" t="s">
        <v>162</v>
      </c>
      <c r="B92" s="31">
        <v>-11206.58</v>
      </c>
    </row>
    <row r="93" spans="1:2" x14ac:dyDescent="0.2">
      <c r="A93" s="5" t="s">
        <v>18</v>
      </c>
      <c r="B93" s="31">
        <v>-11206.58</v>
      </c>
    </row>
    <row r="94" spans="1:2" x14ac:dyDescent="0.2">
      <c r="A94" s="5" t="s">
        <v>13</v>
      </c>
      <c r="B94" s="31">
        <v>-11206.58</v>
      </c>
    </row>
    <row r="95" spans="1:2" x14ac:dyDescent="0.2">
      <c r="A95" s="5" t="s">
        <v>79</v>
      </c>
      <c r="B95" s="31">
        <v>-11206.58</v>
      </c>
    </row>
    <row r="96" spans="1:2" x14ac:dyDescent="0.2">
      <c r="A96" s="5" t="s">
        <v>88</v>
      </c>
      <c r="B96" s="31">
        <v>-11206.58</v>
      </c>
    </row>
    <row r="97" spans="1:2" x14ac:dyDescent="0.2">
      <c r="A97" s="5" t="s">
        <v>67</v>
      </c>
      <c r="B97" s="31">
        <v>-11206.58</v>
      </c>
    </row>
    <row r="98" spans="1:2" x14ac:dyDescent="0.2">
      <c r="A98" s="5" t="s">
        <v>128</v>
      </c>
      <c r="B98" s="31">
        <v>-42740.55</v>
      </c>
    </row>
    <row r="99" spans="1:2" x14ac:dyDescent="0.2">
      <c r="A99" s="5" t="s">
        <v>66</v>
      </c>
      <c r="B99" s="31">
        <v>-11206.58</v>
      </c>
    </row>
    <row r="100" spans="1:2" x14ac:dyDescent="0.2">
      <c r="A100" s="5" t="s">
        <v>92</v>
      </c>
      <c r="B100" s="31">
        <v>-11206.58</v>
      </c>
    </row>
    <row r="101" spans="1:2" x14ac:dyDescent="0.2">
      <c r="A101" s="5" t="s">
        <v>95</v>
      </c>
      <c r="B101" s="31">
        <v>-11206.58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B7E77-DEC8-4426-A503-DAC509C18C0D}">
  <dimension ref="A2:H172"/>
  <sheetViews>
    <sheetView workbookViewId="0">
      <selection sqref="A1:XFD104857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6" t="s">
        <v>654</v>
      </c>
      <c r="B5" s="27"/>
    </row>
    <row r="6" spans="1:8" x14ac:dyDescent="0.2">
      <c r="A6" s="1" t="s">
        <v>653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442</v>
      </c>
      <c r="B9" s="36">
        <v>72992.452476187202</v>
      </c>
    </row>
    <row r="10" spans="1:8" x14ac:dyDescent="0.2">
      <c r="A10" s="5" t="s">
        <v>82</v>
      </c>
      <c r="B10" s="31">
        <v>-3488.0802791366004</v>
      </c>
    </row>
    <row r="11" spans="1:8" x14ac:dyDescent="0.2">
      <c r="A11" s="5" t="s">
        <v>168</v>
      </c>
      <c r="B11" s="31">
        <v>-3488.0802791366004</v>
      </c>
    </row>
    <row r="12" spans="1:8" x14ac:dyDescent="0.2">
      <c r="A12" s="5" t="s">
        <v>238</v>
      </c>
      <c r="B12" s="31">
        <v>-3488.0802791366004</v>
      </c>
    </row>
    <row r="13" spans="1:8" x14ac:dyDescent="0.2">
      <c r="A13" s="5" t="s">
        <v>100</v>
      </c>
      <c r="B13" s="31">
        <v>-3488.0802791366004</v>
      </c>
    </row>
    <row r="14" spans="1:8" x14ac:dyDescent="0.2">
      <c r="A14" s="5" t="s">
        <v>198</v>
      </c>
      <c r="B14" s="31">
        <v>-3488.0802791366004</v>
      </c>
    </row>
    <row r="15" spans="1:8" x14ac:dyDescent="0.2">
      <c r="A15" s="5" t="s">
        <v>54</v>
      </c>
      <c r="B15" s="31">
        <v>-3488.0802791366004</v>
      </c>
    </row>
    <row r="16" spans="1:8" x14ac:dyDescent="0.2">
      <c r="A16" s="5" t="s">
        <v>234</v>
      </c>
      <c r="B16" s="31">
        <v>-3488.0802791366004</v>
      </c>
    </row>
    <row r="17" spans="1:2" x14ac:dyDescent="0.2">
      <c r="A17" s="5" t="s">
        <v>457</v>
      </c>
      <c r="B17" s="31">
        <v>-2385.9151552410476</v>
      </c>
    </row>
    <row r="18" spans="1:2" x14ac:dyDescent="0.2">
      <c r="A18" s="5" t="s">
        <v>7</v>
      </c>
      <c r="B18" s="31">
        <v>-1102.1651238955528</v>
      </c>
    </row>
    <row r="19" spans="1:2" x14ac:dyDescent="0.2">
      <c r="A19" s="5" t="s">
        <v>119</v>
      </c>
      <c r="B19" s="31">
        <v>-2300.1706933472451</v>
      </c>
    </row>
    <row r="20" spans="1:2" x14ac:dyDescent="0.2">
      <c r="A20" s="5" t="s">
        <v>61</v>
      </c>
      <c r="B20" s="31">
        <v>-2300.1706933472451</v>
      </c>
    </row>
    <row r="21" spans="1:2" x14ac:dyDescent="0.2">
      <c r="A21" s="5" t="s">
        <v>70</v>
      </c>
      <c r="B21" s="31">
        <v>-1102.1651238955528</v>
      </c>
    </row>
    <row r="22" spans="1:2" x14ac:dyDescent="0.2">
      <c r="A22" s="5" t="s">
        <v>454</v>
      </c>
      <c r="B22" s="31">
        <v>-3488.0802791366004</v>
      </c>
    </row>
    <row r="23" spans="1:2" x14ac:dyDescent="0.2">
      <c r="A23" s="5" t="s">
        <v>75</v>
      </c>
      <c r="B23" s="31">
        <v>-1102.1651238955528</v>
      </c>
    </row>
    <row r="24" spans="1:2" x14ac:dyDescent="0.2">
      <c r="A24" s="5" t="s">
        <v>170</v>
      </c>
      <c r="B24" s="31">
        <v>-3488.0802791366004</v>
      </c>
    </row>
    <row r="25" spans="1:2" x14ac:dyDescent="0.2">
      <c r="A25" s="5" t="s">
        <v>180</v>
      </c>
      <c r="B25" s="31">
        <v>-3488.0802791366004</v>
      </c>
    </row>
    <row r="26" spans="1:2" x14ac:dyDescent="0.2">
      <c r="A26" s="5" t="s">
        <v>10</v>
      </c>
      <c r="B26" s="31">
        <v>-3488.0802791366004</v>
      </c>
    </row>
    <row r="27" spans="1:2" x14ac:dyDescent="0.2">
      <c r="A27" s="5" t="s">
        <v>218</v>
      </c>
      <c r="B27" s="31">
        <v>-1102.1651238955528</v>
      </c>
    </row>
    <row r="28" spans="1:2" x14ac:dyDescent="0.2">
      <c r="A28" s="5" t="s">
        <v>173</v>
      </c>
      <c r="B28" s="31">
        <v>-3488.0802791366004</v>
      </c>
    </row>
    <row r="29" spans="1:2" x14ac:dyDescent="0.2">
      <c r="A29" s="5" t="s">
        <v>375</v>
      </c>
      <c r="B29" s="31">
        <v>-3488.0802791366004</v>
      </c>
    </row>
    <row r="30" spans="1:2" x14ac:dyDescent="0.2">
      <c r="A30" s="5" t="s">
        <v>456</v>
      </c>
      <c r="B30" s="31">
        <v>-3488.0802791366004</v>
      </c>
    </row>
    <row r="31" spans="1:2" x14ac:dyDescent="0.2">
      <c r="A31" s="5" t="s">
        <v>72</v>
      </c>
      <c r="B31" s="31">
        <v>-3488.0802791366004</v>
      </c>
    </row>
    <row r="32" spans="1:2" x14ac:dyDescent="0.2">
      <c r="A32" s="5" t="s">
        <v>379</v>
      </c>
      <c r="B32" s="31">
        <v>-3488.0802791366004</v>
      </c>
    </row>
    <row r="33" spans="1:2" x14ac:dyDescent="0.2">
      <c r="A33" s="5" t="s">
        <v>404</v>
      </c>
      <c r="B33" s="31">
        <v>-3488.0802791366004</v>
      </c>
    </row>
    <row r="34" spans="1:2" x14ac:dyDescent="0.2">
      <c r="A34" s="5" t="s">
        <v>461</v>
      </c>
      <c r="B34" s="31">
        <v>-2300.1706933472451</v>
      </c>
    </row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</sheetData>
  <pageMargins left="0.511811024" right="0.511811024" top="0.78740157499999996" bottom="0.78740157499999996" header="0.31496062000000002" footer="0.3149606200000000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dimension ref="A2:H146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" t="s">
        <v>643</v>
      </c>
    </row>
    <row r="6" spans="1:8" x14ac:dyDescent="0.2">
      <c r="A6" s="37" t="s">
        <v>541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157</v>
      </c>
      <c r="B9" s="36">
        <v>9222951.0167776365</v>
      </c>
    </row>
    <row r="10" spans="1:8" x14ac:dyDescent="0.2">
      <c r="A10" s="5" t="s">
        <v>177</v>
      </c>
      <c r="B10" s="31">
        <v>-1919.7841591879248</v>
      </c>
    </row>
    <row r="11" spans="1:8" x14ac:dyDescent="0.2">
      <c r="A11" s="5" t="s">
        <v>64</v>
      </c>
      <c r="B11" s="31">
        <v>-347038.43091190013</v>
      </c>
    </row>
    <row r="12" spans="1:8" x14ac:dyDescent="0.2">
      <c r="A12" s="5" t="s">
        <v>189</v>
      </c>
      <c r="B12" s="31">
        <v>-4747.7345482025221</v>
      </c>
    </row>
    <row r="13" spans="1:8" x14ac:dyDescent="0.2">
      <c r="A13" s="5" t="s">
        <v>3</v>
      </c>
      <c r="B13" s="31">
        <v>-58162.533663478338</v>
      </c>
    </row>
    <row r="14" spans="1:8" x14ac:dyDescent="0.2">
      <c r="A14" s="5" t="s">
        <v>71</v>
      </c>
      <c r="B14" s="31">
        <v>-3031.9761139841644</v>
      </c>
    </row>
    <row r="15" spans="1:8" x14ac:dyDescent="0.2">
      <c r="A15" s="5" t="s">
        <v>6</v>
      </c>
      <c r="B15" s="31">
        <v>-28475.687702083393</v>
      </c>
    </row>
    <row r="16" spans="1:8" x14ac:dyDescent="0.2">
      <c r="A16" s="5" t="s">
        <v>192</v>
      </c>
      <c r="B16" s="31">
        <v>-18898.87</v>
      </c>
    </row>
    <row r="17" spans="1:2" x14ac:dyDescent="0.2">
      <c r="A17" s="5" t="s">
        <v>193</v>
      </c>
      <c r="B17" s="31">
        <v>-4082.1159789475792</v>
      </c>
    </row>
    <row r="18" spans="1:2" x14ac:dyDescent="0.2">
      <c r="A18" s="5" t="s">
        <v>63</v>
      </c>
      <c r="B18" s="31">
        <v>-30990.668377609789</v>
      </c>
    </row>
    <row r="19" spans="1:2" x14ac:dyDescent="0.2">
      <c r="A19" s="5" t="s">
        <v>161</v>
      </c>
      <c r="B19" s="31">
        <v>-32581.017033199761</v>
      </c>
    </row>
    <row r="20" spans="1:2" x14ac:dyDescent="0.2">
      <c r="A20" s="5" t="s">
        <v>147</v>
      </c>
      <c r="B20" s="31">
        <v>-3072.4666382848841</v>
      </c>
    </row>
    <row r="21" spans="1:2" x14ac:dyDescent="0.2">
      <c r="A21" s="5" t="s">
        <v>82</v>
      </c>
      <c r="B21" s="31">
        <v>0</v>
      </c>
    </row>
    <row r="22" spans="1:2" x14ac:dyDescent="0.2">
      <c r="A22" s="5" t="s">
        <v>168</v>
      </c>
      <c r="B22" s="31">
        <v>-1187.7154193462422</v>
      </c>
    </row>
    <row r="23" spans="1:2" x14ac:dyDescent="0.2">
      <c r="A23" s="5" t="s">
        <v>100</v>
      </c>
      <c r="B23" s="31">
        <v>-29151.758853228737</v>
      </c>
    </row>
    <row r="24" spans="1:2" x14ac:dyDescent="0.2">
      <c r="A24" s="5" t="s">
        <v>109</v>
      </c>
      <c r="B24" s="31">
        <v>-29151.758853228737</v>
      </c>
    </row>
    <row r="25" spans="1:2" x14ac:dyDescent="0.2">
      <c r="A25" s="5" t="s">
        <v>179</v>
      </c>
      <c r="B25" s="31">
        <v>-1187.7154193462422</v>
      </c>
    </row>
    <row r="26" spans="1:2" x14ac:dyDescent="0.2">
      <c r="A26" s="5" t="s">
        <v>148</v>
      </c>
      <c r="B26" s="31">
        <v>-42116.858798153793</v>
      </c>
    </row>
    <row r="27" spans="1:2" x14ac:dyDescent="0.2">
      <c r="A27" s="5" t="s">
        <v>60</v>
      </c>
      <c r="B27" s="31">
        <v>-27292.564463828759</v>
      </c>
    </row>
    <row r="28" spans="1:2" x14ac:dyDescent="0.2">
      <c r="A28" s="5" t="s">
        <v>15</v>
      </c>
      <c r="B28" s="31">
        <v>-27292.564463828759</v>
      </c>
    </row>
    <row r="29" spans="1:2" x14ac:dyDescent="0.2">
      <c r="A29" s="5" t="s">
        <v>184</v>
      </c>
      <c r="B29" s="31">
        <v>-1919.7841591879248</v>
      </c>
    </row>
    <row r="30" spans="1:2" x14ac:dyDescent="0.2">
      <c r="A30" s="5" t="s">
        <v>130</v>
      </c>
      <c r="B30" s="31">
        <v>-367170.96607410046</v>
      </c>
    </row>
    <row r="31" spans="1:2" x14ac:dyDescent="0.2">
      <c r="A31" s="5" t="s">
        <v>76</v>
      </c>
      <c r="B31" s="31">
        <v>-27292.564463828759</v>
      </c>
    </row>
    <row r="32" spans="1:2" x14ac:dyDescent="0.2">
      <c r="A32" s="5" t="s">
        <v>5</v>
      </c>
      <c r="B32" s="31">
        <v>-5719.6092330554138</v>
      </c>
    </row>
    <row r="33" spans="1:2" x14ac:dyDescent="0.2">
      <c r="A33" s="5" t="s">
        <v>126</v>
      </c>
      <c r="B33" s="31">
        <v>-91579.35</v>
      </c>
    </row>
    <row r="34" spans="1:2" x14ac:dyDescent="0.2">
      <c r="A34" s="5" t="s">
        <v>79</v>
      </c>
      <c r="B34" s="31">
        <v>-28480.279883175008</v>
      </c>
    </row>
    <row r="35" spans="1:2" x14ac:dyDescent="0.2">
      <c r="A35" s="5" t="s">
        <v>198</v>
      </c>
      <c r="B35" s="31">
        <v>-1187.7154193462422</v>
      </c>
    </row>
    <row r="36" spans="1:2" x14ac:dyDescent="0.2">
      <c r="A36" s="5" t="s">
        <v>199</v>
      </c>
      <c r="B36" s="31">
        <v>-10080.042551483439</v>
      </c>
    </row>
    <row r="37" spans="1:2" x14ac:dyDescent="0.2">
      <c r="A37" s="5" t="s">
        <v>89</v>
      </c>
      <c r="B37" s="31">
        <v>-6348.2692381372945</v>
      </c>
    </row>
    <row r="38" spans="1:2" x14ac:dyDescent="0.2">
      <c r="A38" s="5" t="s">
        <v>144</v>
      </c>
      <c r="B38" s="31">
        <v>-159299.8618707865</v>
      </c>
    </row>
    <row r="39" spans="1:2" x14ac:dyDescent="0.2">
      <c r="A39" s="5" t="s">
        <v>87</v>
      </c>
      <c r="B39" s="31">
        <v>-24057.572667552242</v>
      </c>
    </row>
    <row r="40" spans="1:2" x14ac:dyDescent="0.2">
      <c r="A40" s="5" t="s">
        <v>90</v>
      </c>
      <c r="B40" s="31">
        <v>-43108.160000000003</v>
      </c>
    </row>
    <row r="41" spans="1:2" x14ac:dyDescent="0.2">
      <c r="A41" s="5" t="s">
        <v>9</v>
      </c>
      <c r="B41" s="31">
        <v>0</v>
      </c>
    </row>
    <row r="42" spans="1:2" x14ac:dyDescent="0.2">
      <c r="A42" s="5" t="s">
        <v>473</v>
      </c>
      <c r="B42" s="31">
        <v>0</v>
      </c>
    </row>
    <row r="43" spans="1:2" x14ac:dyDescent="0.2">
      <c r="A43" s="5" t="s">
        <v>156</v>
      </c>
      <c r="B43" s="31">
        <v>-80663.475110371364</v>
      </c>
    </row>
    <row r="44" spans="1:2" x14ac:dyDescent="0.2">
      <c r="A44" s="5" t="s">
        <v>4</v>
      </c>
      <c r="B44" s="31">
        <v>0</v>
      </c>
    </row>
    <row r="45" spans="1:2" x14ac:dyDescent="0.2">
      <c r="A45" s="5" t="s">
        <v>103</v>
      </c>
      <c r="B45" s="31">
        <v>-171633.00573389968</v>
      </c>
    </row>
    <row r="46" spans="1:2" x14ac:dyDescent="0.2">
      <c r="A46" s="5" t="s">
        <v>78</v>
      </c>
      <c r="B46" s="31">
        <v>-29151.758853228737</v>
      </c>
    </row>
    <row r="47" spans="1:2" x14ac:dyDescent="0.2">
      <c r="A47" s="5" t="s">
        <v>51</v>
      </c>
      <c r="B47" s="31">
        <v>-29151.758853228737</v>
      </c>
    </row>
    <row r="48" spans="1:2" x14ac:dyDescent="0.2">
      <c r="A48" s="5" t="s">
        <v>125</v>
      </c>
      <c r="B48" s="31">
        <v>-261110.84457065884</v>
      </c>
    </row>
    <row r="49" spans="1:2" x14ac:dyDescent="0.2">
      <c r="A49" s="5" t="s">
        <v>58</v>
      </c>
      <c r="B49" s="31">
        <v>-348479.52779715118</v>
      </c>
    </row>
    <row r="50" spans="1:2" x14ac:dyDescent="0.2">
      <c r="A50" s="5" t="s">
        <v>18</v>
      </c>
      <c r="B50" s="31">
        <v>-29151.758853228737</v>
      </c>
    </row>
    <row r="51" spans="1:2" x14ac:dyDescent="0.2">
      <c r="A51" s="5" t="s">
        <v>66</v>
      </c>
      <c r="B51" s="31">
        <v>-29151.758853228737</v>
      </c>
    </row>
    <row r="52" spans="1:2" x14ac:dyDescent="0.2">
      <c r="A52" s="5" t="s">
        <v>92</v>
      </c>
      <c r="B52" s="31">
        <v>-29151.758853228737</v>
      </c>
    </row>
    <row r="53" spans="1:2" x14ac:dyDescent="0.2">
      <c r="A53" s="5" t="s">
        <v>14</v>
      </c>
      <c r="B53" s="31">
        <v>-29151.758853228737</v>
      </c>
    </row>
    <row r="54" spans="1:2" x14ac:dyDescent="0.2">
      <c r="A54" s="5" t="s">
        <v>93</v>
      </c>
      <c r="B54" s="31">
        <v>-29151.758853228737</v>
      </c>
    </row>
    <row r="55" spans="1:2" x14ac:dyDescent="0.2">
      <c r="A55" s="5" t="s">
        <v>49</v>
      </c>
      <c r="B55" s="31">
        <v>-29151.758853228737</v>
      </c>
    </row>
    <row r="56" spans="1:2" x14ac:dyDescent="0.2">
      <c r="A56" s="5" t="s">
        <v>80</v>
      </c>
      <c r="B56" s="31">
        <v>-37420.288963789964</v>
      </c>
    </row>
    <row r="57" spans="1:2" x14ac:dyDescent="0.2">
      <c r="A57" s="5" t="s">
        <v>77</v>
      </c>
      <c r="B57" s="31">
        <v>-29151.758853228737</v>
      </c>
    </row>
    <row r="58" spans="1:2" x14ac:dyDescent="0.2">
      <c r="A58" s="5" t="s">
        <v>143</v>
      </c>
      <c r="B58" s="31">
        <v>-167589.93522358683</v>
      </c>
    </row>
    <row r="59" spans="1:2" x14ac:dyDescent="0.2">
      <c r="A59" s="5" t="s">
        <v>172</v>
      </c>
      <c r="B59" s="31">
        <v>-8622.925273166602</v>
      </c>
    </row>
    <row r="60" spans="1:2" x14ac:dyDescent="0.2">
      <c r="A60" s="5" t="s">
        <v>174</v>
      </c>
      <c r="B60" s="31">
        <v>-1187.7154193462422</v>
      </c>
    </row>
    <row r="61" spans="1:2" x14ac:dyDescent="0.2">
      <c r="A61" s="5" t="s">
        <v>7</v>
      </c>
      <c r="B61" s="31">
        <v>-28475.687702083393</v>
      </c>
    </row>
    <row r="62" spans="1:2" x14ac:dyDescent="0.2">
      <c r="A62" s="5" t="s">
        <v>11</v>
      </c>
      <c r="B62" s="31">
        <v>-38539.636765752068</v>
      </c>
    </row>
    <row r="63" spans="1:2" x14ac:dyDescent="0.2">
      <c r="A63" s="5" t="s">
        <v>16</v>
      </c>
      <c r="B63" s="31">
        <v>-57717.281878188551</v>
      </c>
    </row>
    <row r="64" spans="1:2" x14ac:dyDescent="0.2">
      <c r="A64" s="5" t="s">
        <v>195</v>
      </c>
      <c r="B64" s="31">
        <v>-3160.6129532133587</v>
      </c>
    </row>
    <row r="65" spans="1:2" x14ac:dyDescent="0.2">
      <c r="A65" s="5" t="s">
        <v>56</v>
      </c>
      <c r="B65" s="31">
        <v>-28954.399704970085</v>
      </c>
    </row>
    <row r="66" spans="1:2" x14ac:dyDescent="0.2">
      <c r="A66" s="5" t="s">
        <v>119</v>
      </c>
      <c r="B66" s="31">
        <v>-230767.7214739348</v>
      </c>
    </row>
    <row r="67" spans="1:2" x14ac:dyDescent="0.2">
      <c r="A67" s="5" t="s">
        <v>469</v>
      </c>
      <c r="B67" s="31">
        <v>0</v>
      </c>
    </row>
    <row r="68" spans="1:2" x14ac:dyDescent="0.2">
      <c r="A68" s="5" t="s">
        <v>70</v>
      </c>
      <c r="B68" s="31">
        <v>-116065.17078676556</v>
      </c>
    </row>
    <row r="69" spans="1:2" x14ac:dyDescent="0.2">
      <c r="A69" s="5" t="s">
        <v>55</v>
      </c>
      <c r="B69" s="31">
        <v>-28475.687702083393</v>
      </c>
    </row>
    <row r="70" spans="1:2" x14ac:dyDescent="0.2">
      <c r="A70" s="5" t="s">
        <v>122</v>
      </c>
      <c r="B70" s="31">
        <v>-29151.758853228737</v>
      </c>
    </row>
    <row r="71" spans="1:2" x14ac:dyDescent="0.2">
      <c r="A71" s="5" t="s">
        <v>463</v>
      </c>
      <c r="B71" s="31">
        <v>0</v>
      </c>
    </row>
    <row r="72" spans="1:2" x14ac:dyDescent="0.2">
      <c r="A72" s="5" t="s">
        <v>460</v>
      </c>
      <c r="B72" s="31">
        <v>-174939.80519520762</v>
      </c>
    </row>
    <row r="73" spans="1:2" x14ac:dyDescent="0.2">
      <c r="A73" s="5" t="s">
        <v>61</v>
      </c>
      <c r="B73" s="31">
        <v>-28475.687702083393</v>
      </c>
    </row>
    <row r="74" spans="1:2" x14ac:dyDescent="0.2">
      <c r="A74" s="5" t="s">
        <v>477</v>
      </c>
      <c r="B74" s="31">
        <v>-19473.965532131337</v>
      </c>
    </row>
    <row r="75" spans="1:2" x14ac:dyDescent="0.2">
      <c r="A75" s="5" t="s">
        <v>449</v>
      </c>
      <c r="B75" s="31">
        <v>0</v>
      </c>
    </row>
    <row r="76" spans="1:2" x14ac:dyDescent="0.2">
      <c r="A76" s="5" t="s">
        <v>52</v>
      </c>
      <c r="B76" s="31">
        <v>-43079.661567618445</v>
      </c>
    </row>
    <row r="77" spans="1:2" x14ac:dyDescent="0.2">
      <c r="A77" s="5" t="s">
        <v>464</v>
      </c>
      <c r="B77" s="31">
        <v>0</v>
      </c>
    </row>
    <row r="78" spans="1:2" x14ac:dyDescent="0.2">
      <c r="A78" s="5" t="s">
        <v>138</v>
      </c>
      <c r="B78" s="31">
        <v>-269249.67841382296</v>
      </c>
    </row>
    <row r="79" spans="1:2" x14ac:dyDescent="0.2">
      <c r="A79" s="5" t="s">
        <v>74</v>
      </c>
      <c r="B79" s="31">
        <v>-66029.991726814245</v>
      </c>
    </row>
    <row r="80" spans="1:2" x14ac:dyDescent="0.2">
      <c r="A80" s="5" t="s">
        <v>127</v>
      </c>
      <c r="B80" s="31">
        <v>-29151.758853228737</v>
      </c>
    </row>
    <row r="81" spans="1:2" x14ac:dyDescent="0.2">
      <c r="A81" s="5" t="s">
        <v>121</v>
      </c>
      <c r="B81" s="31">
        <v>-29151.758853228737</v>
      </c>
    </row>
    <row r="82" spans="1:2" x14ac:dyDescent="0.2">
      <c r="A82" s="5" t="s">
        <v>86</v>
      </c>
      <c r="B82" s="31">
        <v>-84951.299527866286</v>
      </c>
    </row>
    <row r="83" spans="1:2" x14ac:dyDescent="0.2">
      <c r="A83" s="5" t="s">
        <v>137</v>
      </c>
      <c r="B83" s="31">
        <v>-253555.61497783032</v>
      </c>
    </row>
    <row r="84" spans="1:2" x14ac:dyDescent="0.2">
      <c r="A84" s="5" t="s">
        <v>50</v>
      </c>
      <c r="B84" s="31">
        <v>-29151.758853228737</v>
      </c>
    </row>
    <row r="85" spans="1:2" x14ac:dyDescent="0.2">
      <c r="A85" s="5" t="s">
        <v>69</v>
      </c>
      <c r="B85" s="31">
        <v>-84951.299527866286</v>
      </c>
    </row>
    <row r="86" spans="1:2" x14ac:dyDescent="0.2">
      <c r="A86" s="5" t="s">
        <v>85</v>
      </c>
      <c r="B86" s="31">
        <v>-29151.758853228737</v>
      </c>
    </row>
    <row r="87" spans="1:2" x14ac:dyDescent="0.2">
      <c r="A87" s="5" t="s">
        <v>59</v>
      </c>
      <c r="B87" s="31">
        <v>-29151.758853228737</v>
      </c>
    </row>
    <row r="88" spans="1:2" x14ac:dyDescent="0.2">
      <c r="A88" s="5" t="s">
        <v>131</v>
      </c>
      <c r="B88" s="31">
        <v>-356852.72385862051</v>
      </c>
    </row>
    <row r="89" spans="1:2" x14ac:dyDescent="0.2">
      <c r="A89" s="5" t="s">
        <v>95</v>
      </c>
      <c r="B89" s="31">
        <v>-84951.299527866286</v>
      </c>
    </row>
    <row r="90" spans="1:2" x14ac:dyDescent="0.2">
      <c r="A90" s="5" t="s">
        <v>167</v>
      </c>
      <c r="B90" s="31">
        <v>-11262.724773019685</v>
      </c>
    </row>
    <row r="91" spans="1:2" x14ac:dyDescent="0.2">
      <c r="A91" s="5" t="s">
        <v>163</v>
      </c>
      <c r="B91" s="31">
        <v>-224630.3836782235</v>
      </c>
    </row>
    <row r="92" spans="1:2" x14ac:dyDescent="0.2">
      <c r="A92" s="5" t="s">
        <v>170</v>
      </c>
      <c r="B92" s="31">
        <v>-6789.7758257842033</v>
      </c>
    </row>
    <row r="93" spans="1:2" x14ac:dyDescent="0.2">
      <c r="A93" s="5" t="s">
        <v>175</v>
      </c>
      <c r="B93" s="31">
        <v>-4082.1159789475792</v>
      </c>
    </row>
    <row r="94" spans="1:2" x14ac:dyDescent="0.2">
      <c r="A94" s="5" t="s">
        <v>180</v>
      </c>
      <c r="B94" s="31">
        <v>-44517.943384965962</v>
      </c>
    </row>
    <row r="95" spans="1:2" x14ac:dyDescent="0.2">
      <c r="A95" s="5" t="s">
        <v>151</v>
      </c>
      <c r="B95" s="31">
        <v>0</v>
      </c>
    </row>
    <row r="96" spans="1:2" x14ac:dyDescent="0.2">
      <c r="A96" s="5" t="s">
        <v>182</v>
      </c>
      <c r="B96" s="31">
        <v>-92468.499529868728</v>
      </c>
    </row>
    <row r="97" spans="1:2" x14ac:dyDescent="0.2">
      <c r="A97" s="5" t="s">
        <v>101</v>
      </c>
      <c r="B97" s="31">
        <v>0</v>
      </c>
    </row>
    <row r="98" spans="1:2" x14ac:dyDescent="0.2">
      <c r="A98" s="5" t="s">
        <v>152</v>
      </c>
      <c r="B98" s="31">
        <v>-212387.33093057878</v>
      </c>
    </row>
    <row r="99" spans="1:2" x14ac:dyDescent="0.2">
      <c r="A99" s="5" t="s">
        <v>68</v>
      </c>
      <c r="B99" s="31">
        <v>-105679.72924113052</v>
      </c>
    </row>
    <row r="100" spans="1:2" x14ac:dyDescent="0.2">
      <c r="A100" s="5" t="s">
        <v>91</v>
      </c>
      <c r="B100" s="31">
        <v>-364135.85057893646</v>
      </c>
    </row>
    <row r="101" spans="1:2" x14ac:dyDescent="0.2">
      <c r="A101" s="5" t="s">
        <v>187</v>
      </c>
      <c r="B101" s="31">
        <v>0</v>
      </c>
    </row>
    <row r="102" spans="1:2" x14ac:dyDescent="0.2">
      <c r="A102" s="5" t="s">
        <v>10</v>
      </c>
      <c r="B102" s="31">
        <v>-25670.423541989829</v>
      </c>
    </row>
    <row r="103" spans="1:2" x14ac:dyDescent="0.2">
      <c r="A103" s="5" t="s">
        <v>158</v>
      </c>
      <c r="B103" s="31">
        <v>0</v>
      </c>
    </row>
    <row r="104" spans="1:2" x14ac:dyDescent="0.2">
      <c r="A104" s="5" t="s">
        <v>467</v>
      </c>
      <c r="B104" s="31">
        <v>0</v>
      </c>
    </row>
    <row r="105" spans="1:2" x14ac:dyDescent="0.2">
      <c r="A105" s="5" t="s">
        <v>162</v>
      </c>
      <c r="B105" s="31">
        <v>-79390.314407828075</v>
      </c>
    </row>
    <row r="106" spans="1:2" x14ac:dyDescent="0.2">
      <c r="A106" s="5" t="s">
        <v>201</v>
      </c>
      <c r="B106" s="31">
        <v>-85227.487422645267</v>
      </c>
    </row>
    <row r="107" spans="1:2" x14ac:dyDescent="0.2">
      <c r="A107" s="5" t="s">
        <v>216</v>
      </c>
      <c r="B107" s="31">
        <v>-139046.35999999999</v>
      </c>
    </row>
    <row r="108" spans="1:2" x14ac:dyDescent="0.2">
      <c r="A108" s="5" t="s">
        <v>124</v>
      </c>
      <c r="B108" s="31">
        <v>-45877.350927048188</v>
      </c>
    </row>
    <row r="109" spans="1:2" x14ac:dyDescent="0.2">
      <c r="A109" s="5" t="s">
        <v>132</v>
      </c>
      <c r="B109" s="31">
        <v>0</v>
      </c>
    </row>
    <row r="110" spans="1:2" x14ac:dyDescent="0.2">
      <c r="A110" s="5" t="s">
        <v>218</v>
      </c>
      <c r="B110" s="31">
        <v>0</v>
      </c>
    </row>
    <row r="111" spans="1:2" x14ac:dyDescent="0.2">
      <c r="A111" s="5" t="s">
        <v>128</v>
      </c>
      <c r="B111" s="31">
        <v>-198637.51</v>
      </c>
    </row>
    <row r="112" spans="1:2" x14ac:dyDescent="0.2">
      <c r="A112" s="5" t="s">
        <v>129</v>
      </c>
      <c r="B112" s="31">
        <v>-363369.27474943566</v>
      </c>
    </row>
    <row r="113" spans="1:2" x14ac:dyDescent="0.2">
      <c r="A113" s="5" t="s">
        <v>96</v>
      </c>
      <c r="B113" s="31">
        <v>0</v>
      </c>
    </row>
    <row r="114" spans="1:2" x14ac:dyDescent="0.2">
      <c r="A114" s="5" t="s">
        <v>173</v>
      </c>
      <c r="B114" s="31">
        <v>-1919.7841591879248</v>
      </c>
    </row>
    <row r="115" spans="1:2" x14ac:dyDescent="0.2">
      <c r="A115" s="5" t="s">
        <v>145</v>
      </c>
      <c r="B115" s="31">
        <v>-26053.802277937808</v>
      </c>
    </row>
    <row r="116" spans="1:2" x14ac:dyDescent="0.2">
      <c r="A116" s="5" t="s">
        <v>146</v>
      </c>
      <c r="B116" s="31">
        <v>-154350.85</v>
      </c>
    </row>
    <row r="117" spans="1:2" x14ac:dyDescent="0.2">
      <c r="A117" s="5" t="s">
        <v>178</v>
      </c>
      <c r="B117" s="31">
        <v>-21387.804176956091</v>
      </c>
    </row>
    <row r="118" spans="1:2" x14ac:dyDescent="0.2">
      <c r="A118" s="5" t="s">
        <v>149</v>
      </c>
      <c r="B118" s="31">
        <v>-36744.217812644623</v>
      </c>
    </row>
    <row r="119" spans="1:2" x14ac:dyDescent="0.2">
      <c r="A119" s="5" t="s">
        <v>150</v>
      </c>
      <c r="B119" s="31">
        <v>-16527.437663550074</v>
      </c>
    </row>
    <row r="120" spans="1:2" x14ac:dyDescent="0.2">
      <c r="A120" s="5" t="s">
        <v>153</v>
      </c>
      <c r="B120" s="31">
        <v>-10063.949063668684</v>
      </c>
    </row>
    <row r="121" spans="1:2" x14ac:dyDescent="0.2">
      <c r="A121" s="5" t="s">
        <v>73</v>
      </c>
      <c r="B121" s="31">
        <v>-58285.26400606367</v>
      </c>
    </row>
    <row r="122" spans="1:2" x14ac:dyDescent="0.2">
      <c r="A122" s="5" t="s">
        <v>154</v>
      </c>
      <c r="B122" s="31">
        <v>-213164.91793870679</v>
      </c>
    </row>
    <row r="123" spans="1:2" x14ac:dyDescent="0.2">
      <c r="A123" s="5" t="s">
        <v>155</v>
      </c>
      <c r="B123" s="31">
        <v>-6799.9832089799565</v>
      </c>
    </row>
    <row r="124" spans="1:2" x14ac:dyDescent="0.2">
      <c r="A124" s="5" t="s">
        <v>12</v>
      </c>
      <c r="B124" s="31">
        <v>-28475.687702083393</v>
      </c>
    </row>
    <row r="125" spans="1:2" x14ac:dyDescent="0.2">
      <c r="A125" s="5" t="s">
        <v>186</v>
      </c>
      <c r="B125" s="31">
        <v>-32889.684987231296</v>
      </c>
    </row>
    <row r="126" spans="1:2" x14ac:dyDescent="0.2">
      <c r="A126" s="5" t="s">
        <v>17</v>
      </c>
      <c r="B126" s="31">
        <v>-34757.349217030518</v>
      </c>
    </row>
    <row r="127" spans="1:2" x14ac:dyDescent="0.2">
      <c r="A127" s="5" t="s">
        <v>188</v>
      </c>
      <c r="B127" s="31">
        <v>-105859.03181512695</v>
      </c>
    </row>
    <row r="128" spans="1:2" x14ac:dyDescent="0.2">
      <c r="A128" s="5" t="s">
        <v>19</v>
      </c>
      <c r="B128" s="31">
        <v>0</v>
      </c>
    </row>
    <row r="129" spans="1:2" x14ac:dyDescent="0.2">
      <c r="A129" s="5" t="s">
        <v>191</v>
      </c>
      <c r="B129" s="31">
        <v>-34938.031287096506</v>
      </c>
    </row>
    <row r="130" spans="1:2" x14ac:dyDescent="0.2">
      <c r="A130" s="5" t="s">
        <v>8</v>
      </c>
      <c r="B130" s="31">
        <v>0</v>
      </c>
    </row>
    <row r="131" spans="1:2" x14ac:dyDescent="0.2">
      <c r="A131" s="5" t="s">
        <v>359</v>
      </c>
      <c r="B131" s="31">
        <v>-10063.949063668684</v>
      </c>
    </row>
    <row r="132" spans="1:2" x14ac:dyDescent="0.2">
      <c r="A132" s="5" t="s">
        <v>159</v>
      </c>
      <c r="B132" s="31">
        <v>-59575.110892093908</v>
      </c>
    </row>
    <row r="133" spans="1:2" x14ac:dyDescent="0.2">
      <c r="A133" s="5" t="s">
        <v>98</v>
      </c>
      <c r="B133" s="31">
        <v>-23538.427502304778</v>
      </c>
    </row>
    <row r="134" spans="1:2" x14ac:dyDescent="0.2">
      <c r="A134" s="5" t="s">
        <v>139</v>
      </c>
      <c r="B134" s="31">
        <v>-252095.2206989316</v>
      </c>
    </row>
    <row r="135" spans="1:2" x14ac:dyDescent="0.2">
      <c r="A135" s="5" t="s">
        <v>94</v>
      </c>
      <c r="B135" s="31">
        <v>-247566.80971384223</v>
      </c>
    </row>
    <row r="136" spans="1:2" x14ac:dyDescent="0.2">
      <c r="A136" s="5" t="s">
        <v>141</v>
      </c>
      <c r="B136" s="31">
        <v>-158198.18954387575</v>
      </c>
    </row>
    <row r="137" spans="1:2" x14ac:dyDescent="0.2">
      <c r="A137" s="5" t="s">
        <v>81</v>
      </c>
      <c r="B137" s="31">
        <v>-29151.758853228737</v>
      </c>
    </row>
    <row r="138" spans="1:2" x14ac:dyDescent="0.2">
      <c r="A138" s="5" t="s">
        <v>99</v>
      </c>
      <c r="B138" s="31">
        <v>-29151.758853228737</v>
      </c>
    </row>
    <row r="139" spans="1:2" x14ac:dyDescent="0.2">
      <c r="A139" s="5" t="s">
        <v>65</v>
      </c>
      <c r="B139" s="31">
        <v>-143859.88938097339</v>
      </c>
    </row>
    <row r="140" spans="1:2" x14ac:dyDescent="0.2">
      <c r="A140" s="5" t="s">
        <v>160</v>
      </c>
      <c r="B140" s="31">
        <v>-4395.4425732528698</v>
      </c>
    </row>
    <row r="141" spans="1:2" x14ac:dyDescent="0.2">
      <c r="A141" s="5" t="s">
        <v>84</v>
      </c>
      <c r="B141" s="31">
        <v>-29151.758853228737</v>
      </c>
    </row>
    <row r="142" spans="1:2" x14ac:dyDescent="0.2">
      <c r="A142" s="5" t="s">
        <v>83</v>
      </c>
      <c r="B142" s="31">
        <v>-29151.758853228737</v>
      </c>
    </row>
    <row r="143" spans="1:2" x14ac:dyDescent="0.2">
      <c r="A143" s="5" t="s">
        <v>140</v>
      </c>
      <c r="B143" s="31">
        <v>-364927.07077581342</v>
      </c>
    </row>
    <row r="144" spans="1:2" x14ac:dyDescent="0.2">
      <c r="A144" s="5" t="s">
        <v>13</v>
      </c>
      <c r="B144" s="31">
        <v>-29151.758853228737</v>
      </c>
    </row>
    <row r="145" spans="1:2" x14ac:dyDescent="0.2">
      <c r="A145" s="5" t="s">
        <v>88</v>
      </c>
      <c r="B145" s="31">
        <v>-29151.758853228737</v>
      </c>
    </row>
    <row r="146" spans="1:2" x14ac:dyDescent="0.2">
      <c r="A146" s="5" t="s">
        <v>67</v>
      </c>
      <c r="B146" s="31">
        <v>-29151.758853228737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dimension ref="A2:H52"/>
  <sheetViews>
    <sheetView workbookViewId="0">
      <selection activeCell="B9" sqref="B9:B52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Setembro de 2023</v>
      </c>
      <c r="C3" s="3"/>
      <c r="D3" s="3"/>
      <c r="H3" s="3"/>
    </row>
    <row r="5" spans="1:8" x14ac:dyDescent="0.2">
      <c r="A5" s="26" t="s">
        <v>655</v>
      </c>
      <c r="B5" s="27"/>
    </row>
    <row r="6" spans="1:8" x14ac:dyDescent="0.2">
      <c r="A6" s="1" t="s">
        <v>653</v>
      </c>
    </row>
    <row r="8" spans="1:8" x14ac:dyDescent="0.2">
      <c r="A8" s="4" t="s">
        <v>1</v>
      </c>
      <c r="B8" s="6" t="s">
        <v>536</v>
      </c>
    </row>
    <row r="9" spans="1:8" x14ac:dyDescent="0.2">
      <c r="A9" s="10" t="s">
        <v>442</v>
      </c>
      <c r="B9" s="36">
        <v>1416927.9946679939</v>
      </c>
    </row>
    <row r="10" spans="1:8" x14ac:dyDescent="0.2">
      <c r="A10" s="5" t="s">
        <v>100</v>
      </c>
      <c r="B10" s="31">
        <v>-42531.335380260614</v>
      </c>
    </row>
    <row r="11" spans="1:8" x14ac:dyDescent="0.2">
      <c r="A11" s="5" t="s">
        <v>90</v>
      </c>
      <c r="B11" s="31">
        <v>-42531.335380260614</v>
      </c>
    </row>
    <row r="12" spans="1:8" x14ac:dyDescent="0.2">
      <c r="A12" s="5" t="s">
        <v>78</v>
      </c>
      <c r="B12" s="31">
        <v>-42531.335380260614</v>
      </c>
    </row>
    <row r="13" spans="1:8" x14ac:dyDescent="0.2">
      <c r="A13" s="5" t="s">
        <v>92</v>
      </c>
      <c r="B13" s="31">
        <v>-42531.335380260614</v>
      </c>
    </row>
    <row r="14" spans="1:8" x14ac:dyDescent="0.2">
      <c r="A14" s="5" t="s">
        <v>80</v>
      </c>
      <c r="B14" s="31">
        <v>-42531.335380260614</v>
      </c>
    </row>
    <row r="15" spans="1:8" x14ac:dyDescent="0.2">
      <c r="A15" s="5" t="s">
        <v>70</v>
      </c>
      <c r="B15" s="31">
        <v>-42531.335380260614</v>
      </c>
    </row>
    <row r="16" spans="1:8" x14ac:dyDescent="0.2">
      <c r="A16" s="5" t="s">
        <v>61</v>
      </c>
      <c r="B16" s="31">
        <v>-42531.335380260614</v>
      </c>
    </row>
    <row r="17" spans="1:2" x14ac:dyDescent="0.2">
      <c r="A17" s="5" t="s">
        <v>365</v>
      </c>
      <c r="B17" s="31">
        <v>-11962.966383347331</v>
      </c>
    </row>
    <row r="18" spans="1:2" x14ac:dyDescent="0.2">
      <c r="A18" s="5" t="s">
        <v>74</v>
      </c>
      <c r="B18" s="31">
        <v>-42531.335380260614</v>
      </c>
    </row>
    <row r="19" spans="1:2" x14ac:dyDescent="0.2">
      <c r="A19" s="5" t="s">
        <v>137</v>
      </c>
      <c r="B19" s="31">
        <v>-42531.335380260614</v>
      </c>
    </row>
    <row r="20" spans="1:2" x14ac:dyDescent="0.2">
      <c r="A20" s="5" t="s">
        <v>69</v>
      </c>
      <c r="B20" s="31">
        <v>-42531.335380260614</v>
      </c>
    </row>
    <row r="21" spans="1:2" x14ac:dyDescent="0.2">
      <c r="A21" s="5" t="s">
        <v>85</v>
      </c>
      <c r="B21" s="31">
        <v>-42531.335380260614</v>
      </c>
    </row>
    <row r="22" spans="1:2" x14ac:dyDescent="0.2">
      <c r="A22" s="5" t="s">
        <v>59</v>
      </c>
      <c r="B22" s="31">
        <v>-42531.335380260614</v>
      </c>
    </row>
    <row r="23" spans="1:2" x14ac:dyDescent="0.2">
      <c r="A23" s="5" t="s">
        <v>95</v>
      </c>
      <c r="B23" s="31">
        <v>-42531.335380260614</v>
      </c>
    </row>
    <row r="24" spans="1:2" x14ac:dyDescent="0.2">
      <c r="A24" s="5" t="s">
        <v>216</v>
      </c>
      <c r="B24" s="31">
        <v>-11962.966383347331</v>
      </c>
    </row>
    <row r="25" spans="1:2" x14ac:dyDescent="0.2">
      <c r="A25" s="5" t="s">
        <v>360</v>
      </c>
      <c r="B25" s="31">
        <v>-11962.966383347331</v>
      </c>
    </row>
    <row r="26" spans="1:2" x14ac:dyDescent="0.2">
      <c r="A26" s="5" t="s">
        <v>364</v>
      </c>
      <c r="B26" s="31">
        <v>-11962.966383347331</v>
      </c>
    </row>
    <row r="27" spans="1:2" x14ac:dyDescent="0.2">
      <c r="A27" s="5" t="s">
        <v>367</v>
      </c>
      <c r="B27" s="31">
        <v>-11962.966383347331</v>
      </c>
    </row>
    <row r="28" spans="1:2" x14ac:dyDescent="0.2">
      <c r="A28" s="5" t="s">
        <v>370</v>
      </c>
      <c r="B28" s="31">
        <v>-11962.966383347331</v>
      </c>
    </row>
    <row r="29" spans="1:2" x14ac:dyDescent="0.2">
      <c r="A29" s="5" t="s">
        <v>357</v>
      </c>
      <c r="B29" s="31">
        <v>-11962.966383347331</v>
      </c>
    </row>
    <row r="30" spans="1:2" x14ac:dyDescent="0.2">
      <c r="A30" s="5" t="s">
        <v>57</v>
      </c>
      <c r="B30" s="31">
        <v>-42531.335380260614</v>
      </c>
    </row>
    <row r="31" spans="1:2" x14ac:dyDescent="0.2">
      <c r="A31" s="5" t="s">
        <v>98</v>
      </c>
      <c r="B31" s="31">
        <v>-42531.335380260614</v>
      </c>
    </row>
    <row r="32" spans="1:2" x14ac:dyDescent="0.2">
      <c r="A32" s="5" t="s">
        <v>219</v>
      </c>
      <c r="B32" s="31">
        <v>-11962.966383347331</v>
      </c>
    </row>
    <row r="33" spans="1:2" x14ac:dyDescent="0.2">
      <c r="A33" s="5" t="s">
        <v>371</v>
      </c>
      <c r="B33" s="31">
        <v>-11962.966383347331</v>
      </c>
    </row>
    <row r="34" spans="1:2" x14ac:dyDescent="0.2">
      <c r="A34" s="5" t="s">
        <v>377</v>
      </c>
      <c r="B34" s="31">
        <v>-11962.966383347331</v>
      </c>
    </row>
    <row r="35" spans="1:2" x14ac:dyDescent="0.2">
      <c r="A35" s="5" t="s">
        <v>378</v>
      </c>
      <c r="B35" s="31">
        <v>-42531.335380260614</v>
      </c>
    </row>
    <row r="36" spans="1:2" x14ac:dyDescent="0.2">
      <c r="A36" s="5" t="s">
        <v>99</v>
      </c>
      <c r="B36" s="31">
        <v>-42531.335380260614</v>
      </c>
    </row>
    <row r="37" spans="1:2" x14ac:dyDescent="0.2">
      <c r="A37" s="5" t="s">
        <v>222</v>
      </c>
      <c r="B37" s="31">
        <v>-11962.966383347331</v>
      </c>
    </row>
    <row r="38" spans="1:2" x14ac:dyDescent="0.2">
      <c r="A38" s="5" t="s">
        <v>362</v>
      </c>
      <c r="B38" s="31">
        <v>-11962.966383347331</v>
      </c>
    </row>
    <row r="39" spans="1:2" x14ac:dyDescent="0.2">
      <c r="A39" s="5" t="s">
        <v>450</v>
      </c>
      <c r="B39" s="31">
        <v>-42531.335380260614</v>
      </c>
    </row>
    <row r="40" spans="1:2" x14ac:dyDescent="0.2">
      <c r="A40" s="5" t="s">
        <v>84</v>
      </c>
      <c r="B40" s="31">
        <v>-42531.335380260614</v>
      </c>
    </row>
    <row r="41" spans="1:2" x14ac:dyDescent="0.2">
      <c r="A41" s="5" t="s">
        <v>83</v>
      </c>
      <c r="B41" s="31">
        <v>-42531.335380260614</v>
      </c>
    </row>
    <row r="42" spans="1:2" x14ac:dyDescent="0.2">
      <c r="A42" s="5" t="s">
        <v>67</v>
      </c>
      <c r="B42" s="31">
        <v>-42531.335380260614</v>
      </c>
    </row>
    <row r="43" spans="1:2" x14ac:dyDescent="0.2">
      <c r="A43" s="5" t="s">
        <v>521</v>
      </c>
      <c r="B43" s="31">
        <v>-42531.335380260614</v>
      </c>
    </row>
    <row r="44" spans="1:2" x14ac:dyDescent="0.2">
      <c r="A44" s="5" t="s">
        <v>404</v>
      </c>
      <c r="B44" s="31">
        <v>-42531.335380260614</v>
      </c>
    </row>
    <row r="45" spans="1:2" x14ac:dyDescent="0.2">
      <c r="A45" s="5" t="s">
        <v>375</v>
      </c>
      <c r="B45" s="31">
        <v>-42531.335380260614</v>
      </c>
    </row>
    <row r="46" spans="1:2" x14ac:dyDescent="0.2">
      <c r="A46" s="5" t="s">
        <v>376</v>
      </c>
      <c r="B46" s="31">
        <v>-42531.335380260614</v>
      </c>
    </row>
    <row r="47" spans="1:2" x14ac:dyDescent="0.2">
      <c r="A47" s="5" t="s">
        <v>170</v>
      </c>
      <c r="B47" s="31">
        <v>-42531.335380260614</v>
      </c>
    </row>
    <row r="48" spans="1:2" x14ac:dyDescent="0.2">
      <c r="A48" s="5" t="s">
        <v>379</v>
      </c>
      <c r="B48" s="31">
        <v>-42531.335380260614</v>
      </c>
    </row>
    <row r="49" spans="1:2" x14ac:dyDescent="0.2">
      <c r="A49" s="5" t="s">
        <v>380</v>
      </c>
      <c r="B49" s="31">
        <v>-42531.335380260614</v>
      </c>
    </row>
    <row r="50" spans="1:2" x14ac:dyDescent="0.2">
      <c r="A50" s="5" t="s">
        <v>13</v>
      </c>
      <c r="B50" s="31">
        <v>-11962.966383347331</v>
      </c>
    </row>
    <row r="51" spans="1:2" x14ac:dyDescent="0.2">
      <c r="A51" s="5" t="s">
        <v>173</v>
      </c>
      <c r="B51" s="31">
        <v>-42531.335380260614</v>
      </c>
    </row>
    <row r="52" spans="1:2" x14ac:dyDescent="0.2">
      <c r="A52" s="5" t="s">
        <v>461</v>
      </c>
      <c r="B52" s="31">
        <v>-28000.705656911872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dimension ref="A2:H319"/>
  <sheetViews>
    <sheetView workbookViewId="0">
      <selection activeCell="A13" sqref="A1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[3]Índice!A9</f>
        <v>MÊS DE COMPETÊNCIA: Agosto de 2023</v>
      </c>
      <c r="C3" s="3"/>
      <c r="D3" s="3"/>
      <c r="H3" s="3"/>
    </row>
    <row r="5" spans="1:8" x14ac:dyDescent="0.2">
      <c r="A5" s="26" t="s">
        <v>658</v>
      </c>
      <c r="B5" s="27"/>
    </row>
    <row r="6" spans="1:8" x14ac:dyDescent="0.2">
      <c r="A6" s="1" t="s">
        <v>642</v>
      </c>
    </row>
    <row r="8" spans="1:8" x14ac:dyDescent="0.2">
      <c r="A8" s="4" t="s">
        <v>1</v>
      </c>
      <c r="B8" s="6" t="s">
        <v>536</v>
      </c>
    </row>
    <row r="9" spans="1:8" x14ac:dyDescent="0.2">
      <c r="A9" s="5" t="s">
        <v>82</v>
      </c>
      <c r="B9" s="31">
        <v>-11904.190035497544</v>
      </c>
    </row>
    <row r="10" spans="1:8" x14ac:dyDescent="0.2">
      <c r="A10" s="5" t="s">
        <v>168</v>
      </c>
      <c r="B10" s="31">
        <v>-11904.190035497544</v>
      </c>
    </row>
    <row r="11" spans="1:8" x14ac:dyDescent="0.2">
      <c r="A11" s="5" t="s">
        <v>238</v>
      </c>
      <c r="B11" s="31">
        <v>-11904.190035497544</v>
      </c>
    </row>
    <row r="12" spans="1:8" x14ac:dyDescent="0.2">
      <c r="A12" s="5" t="s">
        <v>100</v>
      </c>
      <c r="B12" s="31">
        <v>-11904.190035497544</v>
      </c>
    </row>
    <row r="13" spans="1:8" x14ac:dyDescent="0.2">
      <c r="A13" s="5" t="s">
        <v>198</v>
      </c>
      <c r="B13" s="31">
        <v>-11904.190035497544</v>
      </c>
    </row>
    <row r="14" spans="1:8" x14ac:dyDescent="0.2">
      <c r="A14" s="5" t="s">
        <v>54</v>
      </c>
      <c r="B14" s="31">
        <v>-11904.190035497544</v>
      </c>
    </row>
    <row r="15" spans="1:8" x14ac:dyDescent="0.2">
      <c r="A15" s="5" t="s">
        <v>234</v>
      </c>
      <c r="B15" s="31">
        <v>-11904.190035497544</v>
      </c>
    </row>
    <row r="16" spans="1:8" x14ac:dyDescent="0.2">
      <c r="A16" s="5" t="s">
        <v>7</v>
      </c>
      <c r="B16" s="31">
        <v>-11904.190035497544</v>
      </c>
    </row>
    <row r="17" spans="1:2" x14ac:dyDescent="0.2">
      <c r="A17" s="5" t="s">
        <v>119</v>
      </c>
      <c r="B17" s="31">
        <v>-11904.190035497544</v>
      </c>
    </row>
    <row r="18" spans="1:2" x14ac:dyDescent="0.2">
      <c r="A18" s="5" t="s">
        <v>61</v>
      </c>
      <c r="B18" s="31">
        <v>-11904.190035497544</v>
      </c>
    </row>
    <row r="19" spans="1:2" x14ac:dyDescent="0.2">
      <c r="A19" s="5" t="s">
        <v>70</v>
      </c>
      <c r="B19" s="31">
        <v>-11904.190035497544</v>
      </c>
    </row>
    <row r="20" spans="1:2" x14ac:dyDescent="0.2">
      <c r="A20" s="5" t="s">
        <v>454</v>
      </c>
      <c r="B20" s="31">
        <v>-11904.190035497544</v>
      </c>
    </row>
    <row r="21" spans="1:2" x14ac:dyDescent="0.2">
      <c r="A21" s="5" t="s">
        <v>75</v>
      </c>
      <c r="B21" s="31">
        <v>-11904.190035497544</v>
      </c>
    </row>
    <row r="22" spans="1:2" x14ac:dyDescent="0.2">
      <c r="A22" s="5" t="s">
        <v>170</v>
      </c>
      <c r="B22" s="31">
        <v>-11904.190035497544</v>
      </c>
    </row>
    <row r="23" spans="1:2" x14ac:dyDescent="0.2">
      <c r="A23" s="5" t="s">
        <v>180</v>
      </c>
      <c r="B23" s="31">
        <v>-11904.190035497544</v>
      </c>
    </row>
    <row r="24" spans="1:2" x14ac:dyDescent="0.2">
      <c r="A24" s="5" t="s">
        <v>10</v>
      </c>
      <c r="B24" s="31">
        <v>-11904.190035497544</v>
      </c>
    </row>
    <row r="25" spans="1:2" x14ac:dyDescent="0.2">
      <c r="A25" s="5" t="s">
        <v>218</v>
      </c>
      <c r="B25" s="31">
        <v>-11904.190035497544</v>
      </c>
    </row>
    <row r="26" spans="1:2" x14ac:dyDescent="0.2">
      <c r="A26" s="5" t="s">
        <v>173</v>
      </c>
      <c r="B26" s="31">
        <v>-11904.190035497544</v>
      </c>
    </row>
    <row r="27" spans="1:2" x14ac:dyDescent="0.2">
      <c r="A27" s="5" t="s">
        <v>375</v>
      </c>
      <c r="B27" s="31">
        <v>-11904.190035497544</v>
      </c>
    </row>
    <row r="28" spans="1:2" x14ac:dyDescent="0.2">
      <c r="A28" s="5" t="s">
        <v>456</v>
      </c>
      <c r="B28" s="31">
        <v>-11904.190035497544</v>
      </c>
    </row>
    <row r="29" spans="1:2" x14ac:dyDescent="0.2">
      <c r="A29" s="5" t="s">
        <v>72</v>
      </c>
      <c r="B29" s="31">
        <v>-11904.190035497544</v>
      </c>
    </row>
    <row r="30" spans="1:2" x14ac:dyDescent="0.2">
      <c r="A30" s="5" t="s">
        <v>379</v>
      </c>
      <c r="B30" s="31">
        <v>-11904.190035497544</v>
      </c>
    </row>
    <row r="31" spans="1:2" x14ac:dyDescent="0.2">
      <c r="A31" s="5" t="s">
        <v>404</v>
      </c>
      <c r="B31" s="31">
        <v>-11904.190035497544</v>
      </c>
    </row>
    <row r="32" spans="1:2" x14ac:dyDescent="0.2">
      <c r="A32" s="5" t="s">
        <v>461</v>
      </c>
      <c r="B32" s="31">
        <v>-11904.190035497544</v>
      </c>
    </row>
    <row r="33" spans="1:2" x14ac:dyDescent="0.2">
      <c r="A33" s="5" t="s">
        <v>177</v>
      </c>
      <c r="B33" s="31">
        <v>1526.1782096790921</v>
      </c>
    </row>
    <row r="34" spans="1:2" x14ac:dyDescent="0.2">
      <c r="A34" s="5" t="s">
        <v>382</v>
      </c>
      <c r="B34" s="31">
        <v>1526.1782096790921</v>
      </c>
    </row>
    <row r="35" spans="1:2" x14ac:dyDescent="0.2">
      <c r="A35" s="5" t="s">
        <v>659</v>
      </c>
      <c r="B35" s="31">
        <v>1526.1782096790921</v>
      </c>
    </row>
    <row r="36" spans="1:2" x14ac:dyDescent="0.2">
      <c r="A36" s="5" t="s">
        <v>64</v>
      </c>
      <c r="B36" s="31">
        <v>1526.1782096790921</v>
      </c>
    </row>
    <row r="37" spans="1:2" x14ac:dyDescent="0.2">
      <c r="A37" s="5" t="s">
        <v>264</v>
      </c>
      <c r="B37" s="31">
        <v>1526.1782096790921</v>
      </c>
    </row>
    <row r="38" spans="1:2" x14ac:dyDescent="0.2">
      <c r="A38" s="5" t="s">
        <v>185</v>
      </c>
      <c r="B38" s="31">
        <v>1526.1782096790921</v>
      </c>
    </row>
    <row r="39" spans="1:2" x14ac:dyDescent="0.2">
      <c r="A39" s="5" t="s">
        <v>266</v>
      </c>
      <c r="B39" s="31">
        <v>1526.1782096790921</v>
      </c>
    </row>
    <row r="40" spans="1:2" x14ac:dyDescent="0.2">
      <c r="A40" s="5" t="s">
        <v>385</v>
      </c>
      <c r="B40" s="31">
        <v>1526.1782096790921</v>
      </c>
    </row>
    <row r="41" spans="1:2" x14ac:dyDescent="0.2">
      <c r="A41" s="5" t="s">
        <v>189</v>
      </c>
      <c r="B41" s="31">
        <v>1526.1782096790921</v>
      </c>
    </row>
    <row r="42" spans="1:2" x14ac:dyDescent="0.2">
      <c r="A42" s="5" t="s">
        <v>3</v>
      </c>
      <c r="B42" s="31">
        <v>1526.1782096790921</v>
      </c>
    </row>
    <row r="43" spans="1:2" x14ac:dyDescent="0.2">
      <c r="A43" s="5" t="s">
        <v>267</v>
      </c>
      <c r="B43" s="31">
        <v>1526.1782096790921</v>
      </c>
    </row>
    <row r="44" spans="1:2" x14ac:dyDescent="0.2">
      <c r="A44" s="5" t="s">
        <v>6</v>
      </c>
      <c r="B44" s="31">
        <v>1526.1782096790921</v>
      </c>
    </row>
    <row r="45" spans="1:2" x14ac:dyDescent="0.2">
      <c r="A45" s="5" t="s">
        <v>192</v>
      </c>
      <c r="B45" s="31">
        <v>1526.1782096790921</v>
      </c>
    </row>
    <row r="46" spans="1:2" x14ac:dyDescent="0.2">
      <c r="A46" s="5" t="s">
        <v>193</v>
      </c>
      <c r="B46" s="31">
        <v>1526.1782096790921</v>
      </c>
    </row>
    <row r="47" spans="1:2" x14ac:dyDescent="0.2">
      <c r="A47" s="5" t="s">
        <v>63</v>
      </c>
      <c r="B47" s="31">
        <v>1526.1782096790921</v>
      </c>
    </row>
    <row r="48" spans="1:2" x14ac:dyDescent="0.2">
      <c r="A48" s="5" t="s">
        <v>386</v>
      </c>
      <c r="B48" s="31">
        <v>1526.1782096790921</v>
      </c>
    </row>
    <row r="49" spans="1:2" x14ac:dyDescent="0.2">
      <c r="A49" s="5" t="s">
        <v>161</v>
      </c>
      <c r="B49" s="31">
        <v>1526.1782096790921</v>
      </c>
    </row>
    <row r="50" spans="1:2" x14ac:dyDescent="0.2">
      <c r="A50" s="5" t="s">
        <v>268</v>
      </c>
      <c r="B50" s="31">
        <v>1526.1782096790921</v>
      </c>
    </row>
    <row r="51" spans="1:2" x14ac:dyDescent="0.2">
      <c r="A51" s="5" t="s">
        <v>387</v>
      </c>
      <c r="B51" s="31">
        <v>1526.1782096790921</v>
      </c>
    </row>
    <row r="52" spans="1:2" x14ac:dyDescent="0.2">
      <c r="A52" s="5" t="s">
        <v>239</v>
      </c>
      <c r="B52" s="31">
        <v>1526.1782096790921</v>
      </c>
    </row>
    <row r="53" spans="1:2" x14ac:dyDescent="0.2">
      <c r="A53" s="5" t="s">
        <v>227</v>
      </c>
      <c r="B53" s="31">
        <v>1526.1782096790921</v>
      </c>
    </row>
    <row r="54" spans="1:2" x14ac:dyDescent="0.2">
      <c r="A54" s="5" t="s">
        <v>245</v>
      </c>
      <c r="B54" s="31">
        <v>1526.1782096790921</v>
      </c>
    </row>
    <row r="55" spans="1:2" x14ac:dyDescent="0.2">
      <c r="A55" s="5" t="s">
        <v>147</v>
      </c>
      <c r="B55" s="31">
        <v>1526.1782096790921</v>
      </c>
    </row>
    <row r="56" spans="1:2" x14ac:dyDescent="0.2">
      <c r="A56" s="5" t="s">
        <v>224</v>
      </c>
      <c r="B56" s="31">
        <v>1526.1782096790921</v>
      </c>
    </row>
    <row r="57" spans="1:2" x14ac:dyDescent="0.2">
      <c r="A57" s="5" t="s">
        <v>388</v>
      </c>
      <c r="B57" s="31">
        <v>1526.1782096790921</v>
      </c>
    </row>
    <row r="58" spans="1:2" x14ac:dyDescent="0.2">
      <c r="A58" s="5" t="s">
        <v>389</v>
      </c>
      <c r="B58" s="31">
        <v>1526.1782096790921</v>
      </c>
    </row>
    <row r="59" spans="1:2" x14ac:dyDescent="0.2">
      <c r="A59" s="5" t="s">
        <v>390</v>
      </c>
      <c r="B59" s="31">
        <v>1526.1782096790921</v>
      </c>
    </row>
    <row r="60" spans="1:2" x14ac:dyDescent="0.2">
      <c r="A60" s="5" t="s">
        <v>391</v>
      </c>
      <c r="B60" s="31">
        <v>1526.1782096790921</v>
      </c>
    </row>
    <row r="61" spans="1:2" x14ac:dyDescent="0.2">
      <c r="A61" s="5" t="s">
        <v>393</v>
      </c>
      <c r="B61" s="31">
        <v>1526.1782096790921</v>
      </c>
    </row>
    <row r="62" spans="1:2" x14ac:dyDescent="0.2">
      <c r="A62" s="5" t="s">
        <v>394</v>
      </c>
      <c r="B62" s="31">
        <v>1526.1782096790921</v>
      </c>
    </row>
    <row r="63" spans="1:2" x14ac:dyDescent="0.2">
      <c r="A63" s="5" t="s">
        <v>395</v>
      </c>
      <c r="B63" s="31">
        <v>1526.1782096790921</v>
      </c>
    </row>
    <row r="64" spans="1:2" x14ac:dyDescent="0.2">
      <c r="A64" s="5" t="s">
        <v>45</v>
      </c>
      <c r="B64" s="31">
        <v>1526.1782096790921</v>
      </c>
    </row>
    <row r="65" spans="1:2" x14ac:dyDescent="0.2">
      <c r="A65" s="5" t="s">
        <v>396</v>
      </c>
      <c r="B65" s="31">
        <v>1526.1782096790921</v>
      </c>
    </row>
    <row r="66" spans="1:2" x14ac:dyDescent="0.2">
      <c r="A66" s="5" t="s">
        <v>397</v>
      </c>
      <c r="B66" s="31">
        <v>1526.1782096790921</v>
      </c>
    </row>
    <row r="67" spans="1:2" x14ac:dyDescent="0.2">
      <c r="A67" s="5" t="s">
        <v>269</v>
      </c>
      <c r="B67" s="31">
        <v>1526.1782096790921</v>
      </c>
    </row>
    <row r="68" spans="1:2" x14ac:dyDescent="0.2">
      <c r="A68" s="5" t="s">
        <v>270</v>
      </c>
      <c r="B68" s="31">
        <v>1526.1782096790921</v>
      </c>
    </row>
    <row r="69" spans="1:2" x14ac:dyDescent="0.2">
      <c r="A69" s="5" t="s">
        <v>398</v>
      </c>
      <c r="B69" s="31">
        <v>1526.1782096790921</v>
      </c>
    </row>
    <row r="70" spans="1:2" x14ac:dyDescent="0.2">
      <c r="A70" s="5" t="s">
        <v>109</v>
      </c>
      <c r="B70" s="31">
        <v>1526.1782096790921</v>
      </c>
    </row>
    <row r="71" spans="1:2" x14ac:dyDescent="0.2">
      <c r="A71" s="5" t="s">
        <v>271</v>
      </c>
      <c r="B71" s="31">
        <v>1526.1782096790921</v>
      </c>
    </row>
    <row r="72" spans="1:2" x14ac:dyDescent="0.2">
      <c r="A72" s="5" t="s">
        <v>225</v>
      </c>
      <c r="B72" s="31">
        <v>1526.1782096790921</v>
      </c>
    </row>
    <row r="73" spans="1:2" x14ac:dyDescent="0.2">
      <c r="A73" s="5" t="s">
        <v>176</v>
      </c>
      <c r="B73" s="31">
        <v>1526.1782096790921</v>
      </c>
    </row>
    <row r="74" spans="1:2" x14ac:dyDescent="0.2">
      <c r="A74" s="5" t="s">
        <v>399</v>
      </c>
      <c r="B74" s="31">
        <v>1526.1782096790921</v>
      </c>
    </row>
    <row r="75" spans="1:2" x14ac:dyDescent="0.2">
      <c r="A75" s="5" t="s">
        <v>179</v>
      </c>
      <c r="B75" s="31">
        <v>1526.1782096790921</v>
      </c>
    </row>
    <row r="76" spans="1:2" x14ac:dyDescent="0.2">
      <c r="A76" s="5" t="s">
        <v>148</v>
      </c>
      <c r="B76" s="31">
        <v>1526.1782096790921</v>
      </c>
    </row>
    <row r="77" spans="1:2" x14ac:dyDescent="0.2">
      <c r="A77" s="5" t="s">
        <v>60</v>
      </c>
      <c r="B77" s="31">
        <v>1526.1782096790921</v>
      </c>
    </row>
    <row r="78" spans="1:2" x14ac:dyDescent="0.2">
      <c r="A78" s="5" t="s">
        <v>272</v>
      </c>
      <c r="B78" s="31">
        <v>1526.1782096790921</v>
      </c>
    </row>
    <row r="79" spans="1:2" x14ac:dyDescent="0.2">
      <c r="A79" s="5" t="s">
        <v>400</v>
      </c>
      <c r="B79" s="31">
        <v>1526.1782096790921</v>
      </c>
    </row>
    <row r="80" spans="1:2" x14ac:dyDescent="0.2">
      <c r="A80" s="5" t="s">
        <v>241</v>
      </c>
      <c r="B80" s="31">
        <v>1526.1782096790921</v>
      </c>
    </row>
    <row r="81" spans="1:2" x14ac:dyDescent="0.2">
      <c r="A81" s="5" t="s">
        <v>402</v>
      </c>
      <c r="B81" s="31">
        <v>1526.1782096790921</v>
      </c>
    </row>
    <row r="82" spans="1:2" x14ac:dyDescent="0.2">
      <c r="A82" s="5" t="s">
        <v>660</v>
      </c>
      <c r="B82" s="31">
        <v>1526.1782096790921</v>
      </c>
    </row>
    <row r="83" spans="1:2" x14ac:dyDescent="0.2">
      <c r="A83" s="5" t="s">
        <v>403</v>
      </c>
      <c r="B83" s="31">
        <v>1526.1782096790921</v>
      </c>
    </row>
    <row r="84" spans="1:2" x14ac:dyDescent="0.2">
      <c r="A84" s="5" t="s">
        <v>273</v>
      </c>
      <c r="B84" s="31">
        <v>1526.1782096790921</v>
      </c>
    </row>
    <row r="85" spans="1:2" x14ac:dyDescent="0.2">
      <c r="A85" s="5" t="s">
        <v>184</v>
      </c>
      <c r="B85" s="31">
        <v>1526.1782096790921</v>
      </c>
    </row>
    <row r="86" spans="1:2" x14ac:dyDescent="0.2">
      <c r="A86" s="5" t="s">
        <v>105</v>
      </c>
      <c r="B86" s="31">
        <v>1526.1782096790921</v>
      </c>
    </row>
    <row r="87" spans="1:2" x14ac:dyDescent="0.2">
      <c r="A87" s="5" t="s">
        <v>283</v>
      </c>
      <c r="B87" s="31">
        <v>1526.1782096790921</v>
      </c>
    </row>
    <row r="88" spans="1:2" x14ac:dyDescent="0.2">
      <c r="A88" s="5" t="s">
        <v>374</v>
      </c>
      <c r="B88" s="31">
        <v>1526.1782096790921</v>
      </c>
    </row>
    <row r="89" spans="1:2" x14ac:dyDescent="0.2">
      <c r="A89" s="5" t="s">
        <v>274</v>
      </c>
      <c r="B89" s="31">
        <v>1526.1782096790921</v>
      </c>
    </row>
    <row r="90" spans="1:2" x14ac:dyDescent="0.2">
      <c r="A90" s="5" t="s">
        <v>275</v>
      </c>
      <c r="B90" s="31">
        <v>1526.1782096790921</v>
      </c>
    </row>
    <row r="91" spans="1:2" x14ac:dyDescent="0.2">
      <c r="A91" s="5" t="s">
        <v>130</v>
      </c>
      <c r="B91" s="31">
        <v>1526.1782096790921</v>
      </c>
    </row>
    <row r="92" spans="1:2" x14ac:dyDescent="0.2">
      <c r="A92" s="5" t="s">
        <v>276</v>
      </c>
      <c r="B92" s="31">
        <v>1526.1782096790921</v>
      </c>
    </row>
    <row r="93" spans="1:2" x14ac:dyDescent="0.2">
      <c r="A93" s="5" t="s">
        <v>246</v>
      </c>
      <c r="B93" s="31">
        <v>1526.1782096790921</v>
      </c>
    </row>
    <row r="94" spans="1:2" x14ac:dyDescent="0.2">
      <c r="A94" s="5" t="s">
        <v>76</v>
      </c>
      <c r="B94" s="31">
        <v>1526.1782096790921</v>
      </c>
    </row>
    <row r="95" spans="1:2" x14ac:dyDescent="0.2">
      <c r="A95" s="5" t="s">
        <v>277</v>
      </c>
      <c r="B95" s="31">
        <v>1526.1782096790921</v>
      </c>
    </row>
    <row r="96" spans="1:2" x14ac:dyDescent="0.2">
      <c r="A96" s="5" t="s">
        <v>278</v>
      </c>
      <c r="B96" s="31">
        <v>1526.1782096790921</v>
      </c>
    </row>
    <row r="97" spans="1:2" x14ac:dyDescent="0.2">
      <c r="A97" s="5" t="s">
        <v>243</v>
      </c>
      <c r="B97" s="31">
        <v>1526.1782096790921</v>
      </c>
    </row>
    <row r="98" spans="1:2" x14ac:dyDescent="0.2">
      <c r="A98" s="5" t="s">
        <v>5</v>
      </c>
      <c r="B98" s="31">
        <v>1526.1782096790921</v>
      </c>
    </row>
    <row r="99" spans="1:2" x14ac:dyDescent="0.2">
      <c r="A99" s="5" t="s">
        <v>279</v>
      </c>
      <c r="B99" s="31">
        <v>1526.1782096790921</v>
      </c>
    </row>
    <row r="100" spans="1:2" x14ac:dyDescent="0.2">
      <c r="A100" s="5" t="s">
        <v>126</v>
      </c>
      <c r="B100" s="31">
        <v>1526.1782096790921</v>
      </c>
    </row>
    <row r="101" spans="1:2" x14ac:dyDescent="0.2">
      <c r="A101" s="5" t="s">
        <v>196</v>
      </c>
      <c r="B101" s="31">
        <v>1526.1782096790921</v>
      </c>
    </row>
    <row r="102" spans="1:2" x14ac:dyDescent="0.2">
      <c r="A102" s="5" t="s">
        <v>108</v>
      </c>
      <c r="B102" s="31">
        <v>1526.1782096790921</v>
      </c>
    </row>
    <row r="103" spans="1:2" x14ac:dyDescent="0.2">
      <c r="A103" s="5" t="s">
        <v>79</v>
      </c>
      <c r="B103" s="31">
        <v>1526.1782096790921</v>
      </c>
    </row>
    <row r="104" spans="1:2" x14ac:dyDescent="0.2">
      <c r="A104" s="5" t="s">
        <v>235</v>
      </c>
      <c r="B104" s="31">
        <v>1526.1782096790921</v>
      </c>
    </row>
    <row r="105" spans="1:2" x14ac:dyDescent="0.2">
      <c r="A105" s="5" t="s">
        <v>199</v>
      </c>
      <c r="B105" s="31">
        <v>1526.1782096790921</v>
      </c>
    </row>
    <row r="106" spans="1:2" x14ac:dyDescent="0.2">
      <c r="A106" s="5" t="s">
        <v>405</v>
      </c>
      <c r="B106" s="31">
        <v>1526.1782096790921</v>
      </c>
    </row>
    <row r="107" spans="1:2" x14ac:dyDescent="0.2">
      <c r="A107" s="5" t="s">
        <v>144</v>
      </c>
      <c r="B107" s="31">
        <v>1526.1782096790921</v>
      </c>
    </row>
    <row r="108" spans="1:2" x14ac:dyDescent="0.2">
      <c r="A108" s="5" t="s">
        <v>87</v>
      </c>
      <c r="B108" s="31">
        <v>1526.1782096790921</v>
      </c>
    </row>
    <row r="109" spans="1:2" x14ac:dyDescent="0.2">
      <c r="A109" s="5" t="s">
        <v>183</v>
      </c>
      <c r="B109" s="31">
        <v>1526.1782096790921</v>
      </c>
    </row>
    <row r="110" spans="1:2" x14ac:dyDescent="0.2">
      <c r="A110" s="5" t="s">
        <v>240</v>
      </c>
      <c r="B110" s="31">
        <v>1526.1782096790921</v>
      </c>
    </row>
    <row r="111" spans="1:2" x14ac:dyDescent="0.2">
      <c r="A111" s="5" t="s">
        <v>156</v>
      </c>
      <c r="B111" s="31">
        <v>1526.1782096790921</v>
      </c>
    </row>
    <row r="112" spans="1:2" x14ac:dyDescent="0.2">
      <c r="A112" s="5" t="s">
        <v>406</v>
      </c>
      <c r="B112" s="31">
        <v>1526.1782096790921</v>
      </c>
    </row>
    <row r="113" spans="1:2" x14ac:dyDescent="0.2">
      <c r="A113" s="5" t="s">
        <v>465</v>
      </c>
      <c r="B113" s="31">
        <v>1526.1782096790921</v>
      </c>
    </row>
    <row r="114" spans="1:2" x14ac:dyDescent="0.2">
      <c r="A114" s="5" t="s">
        <v>53</v>
      </c>
      <c r="B114" s="31">
        <v>1526.1782096790921</v>
      </c>
    </row>
    <row r="115" spans="1:2" x14ac:dyDescent="0.2">
      <c r="A115" s="5" t="s">
        <v>125</v>
      </c>
      <c r="B115" s="31">
        <v>1526.1782096790921</v>
      </c>
    </row>
    <row r="116" spans="1:2" x14ac:dyDescent="0.2">
      <c r="A116" s="5" t="s">
        <v>483</v>
      </c>
      <c r="B116" s="31">
        <v>1526.1782096790921</v>
      </c>
    </row>
    <row r="117" spans="1:2" x14ac:dyDescent="0.2">
      <c r="A117" s="5" t="s">
        <v>58</v>
      </c>
      <c r="B117" s="31">
        <v>1526.1782096790921</v>
      </c>
    </row>
    <row r="118" spans="1:2" x14ac:dyDescent="0.2">
      <c r="A118" s="5" t="s">
        <v>18</v>
      </c>
      <c r="B118" s="31">
        <v>1526.1782096790921</v>
      </c>
    </row>
    <row r="119" spans="1:2" x14ac:dyDescent="0.2">
      <c r="A119" s="5" t="s">
        <v>661</v>
      </c>
      <c r="B119" s="31">
        <v>1526.1782096790921</v>
      </c>
    </row>
    <row r="120" spans="1:2" x14ac:dyDescent="0.2">
      <c r="A120" s="5" t="s">
        <v>66</v>
      </c>
      <c r="B120" s="31">
        <v>1526.1782096790921</v>
      </c>
    </row>
    <row r="121" spans="1:2" x14ac:dyDescent="0.2">
      <c r="A121" s="5" t="s">
        <v>458</v>
      </c>
      <c r="B121" s="31">
        <v>1526.1782096790921</v>
      </c>
    </row>
    <row r="122" spans="1:2" x14ac:dyDescent="0.2">
      <c r="A122" s="5" t="s">
        <v>408</v>
      </c>
      <c r="B122" s="31">
        <v>1526.1782096790921</v>
      </c>
    </row>
    <row r="123" spans="1:2" x14ac:dyDescent="0.2">
      <c r="A123" s="5" t="s">
        <v>228</v>
      </c>
      <c r="B123" s="31">
        <v>1526.1782096790921</v>
      </c>
    </row>
    <row r="124" spans="1:2" x14ac:dyDescent="0.2">
      <c r="A124" s="5" t="s">
        <v>409</v>
      </c>
      <c r="B124" s="31">
        <v>1526.1782096790921</v>
      </c>
    </row>
    <row r="125" spans="1:2" x14ac:dyDescent="0.2">
      <c r="A125" s="5" t="s">
        <v>359</v>
      </c>
      <c r="B125" s="31">
        <v>1526.1782096790921</v>
      </c>
    </row>
    <row r="126" spans="1:2" x14ac:dyDescent="0.2">
      <c r="A126" s="5" t="s">
        <v>453</v>
      </c>
      <c r="B126" s="31">
        <v>1526.1782096790921</v>
      </c>
    </row>
    <row r="127" spans="1:2" x14ac:dyDescent="0.2">
      <c r="A127" s="5" t="s">
        <v>194</v>
      </c>
      <c r="B127" s="31">
        <v>1526.1782096790921</v>
      </c>
    </row>
    <row r="128" spans="1:2" x14ac:dyDescent="0.2">
      <c r="A128" s="5" t="s">
        <v>410</v>
      </c>
      <c r="B128" s="31">
        <v>1526.1782096790921</v>
      </c>
    </row>
    <row r="129" spans="1:2" x14ac:dyDescent="0.2">
      <c r="A129" s="5" t="s">
        <v>411</v>
      </c>
      <c r="B129" s="31">
        <v>1526.1782096790921</v>
      </c>
    </row>
    <row r="130" spans="1:2" x14ac:dyDescent="0.2">
      <c r="A130" s="5" t="s">
        <v>412</v>
      </c>
      <c r="B130" s="31">
        <v>1526.1782096790921</v>
      </c>
    </row>
    <row r="131" spans="1:2" x14ac:dyDescent="0.2">
      <c r="A131" s="5" t="s">
        <v>446</v>
      </c>
      <c r="B131" s="31">
        <v>1526.1782096790921</v>
      </c>
    </row>
    <row r="132" spans="1:2" x14ac:dyDescent="0.2">
      <c r="A132" s="5" t="s">
        <v>93</v>
      </c>
      <c r="B132" s="31">
        <v>1526.1782096790921</v>
      </c>
    </row>
    <row r="133" spans="1:2" x14ac:dyDescent="0.2">
      <c r="A133" s="5" t="s">
        <v>49</v>
      </c>
      <c r="B133" s="31">
        <v>1526.1782096790921</v>
      </c>
    </row>
    <row r="134" spans="1:2" x14ac:dyDescent="0.2">
      <c r="A134" s="5" t="s">
        <v>484</v>
      </c>
      <c r="B134" s="31">
        <v>1526.1782096790921</v>
      </c>
    </row>
    <row r="135" spans="1:2" x14ac:dyDescent="0.2">
      <c r="A135" s="5" t="s">
        <v>413</v>
      </c>
      <c r="B135" s="31">
        <v>1526.1782096790921</v>
      </c>
    </row>
    <row r="136" spans="1:2" x14ac:dyDescent="0.2">
      <c r="A136" s="5" t="s">
        <v>414</v>
      </c>
      <c r="B136" s="31">
        <v>1526.1782096790921</v>
      </c>
    </row>
    <row r="137" spans="1:2" x14ac:dyDescent="0.2">
      <c r="A137" s="5" t="s">
        <v>662</v>
      </c>
      <c r="B137" s="31">
        <v>1526.1782096790921</v>
      </c>
    </row>
    <row r="138" spans="1:2" x14ac:dyDescent="0.2">
      <c r="A138" s="5" t="s">
        <v>213</v>
      </c>
      <c r="B138" s="31">
        <v>1526.1782096790921</v>
      </c>
    </row>
    <row r="139" spans="1:2" x14ac:dyDescent="0.2">
      <c r="A139" s="5" t="s">
        <v>80</v>
      </c>
      <c r="B139" s="31">
        <v>1526.1782096790921</v>
      </c>
    </row>
    <row r="140" spans="1:2" x14ac:dyDescent="0.2">
      <c r="A140" s="5" t="s">
        <v>444</v>
      </c>
      <c r="B140" s="31">
        <v>1526.1782096790921</v>
      </c>
    </row>
    <row r="141" spans="1:2" x14ac:dyDescent="0.2">
      <c r="A141" s="5" t="s">
        <v>415</v>
      </c>
      <c r="B141" s="31">
        <v>1526.1782096790921</v>
      </c>
    </row>
    <row r="142" spans="1:2" x14ac:dyDescent="0.2">
      <c r="A142" s="5" t="s">
        <v>416</v>
      </c>
      <c r="B142" s="31">
        <v>1526.1782096790921</v>
      </c>
    </row>
    <row r="143" spans="1:2" x14ac:dyDescent="0.2">
      <c r="A143" s="5" t="s">
        <v>417</v>
      </c>
      <c r="B143" s="31">
        <v>1526.1782096790921</v>
      </c>
    </row>
    <row r="144" spans="1:2" x14ac:dyDescent="0.2">
      <c r="A144" s="5" t="s">
        <v>143</v>
      </c>
      <c r="B144" s="31">
        <v>1526.1782096790921</v>
      </c>
    </row>
    <row r="145" spans="1:2" x14ac:dyDescent="0.2">
      <c r="A145" s="5" t="s">
        <v>172</v>
      </c>
      <c r="B145" s="31">
        <v>1526.1782096790921</v>
      </c>
    </row>
    <row r="146" spans="1:2" x14ac:dyDescent="0.2">
      <c r="A146" s="5" t="s">
        <v>174</v>
      </c>
      <c r="B146" s="31">
        <v>1526.1782096790921</v>
      </c>
    </row>
    <row r="147" spans="1:2" x14ac:dyDescent="0.2">
      <c r="A147" s="5" t="s">
        <v>231</v>
      </c>
      <c r="B147" s="31">
        <v>1526.1782096790921</v>
      </c>
    </row>
    <row r="148" spans="1:2" x14ac:dyDescent="0.2">
      <c r="A148" s="5" t="s">
        <v>232</v>
      </c>
      <c r="B148" s="31">
        <v>1526.1782096790921</v>
      </c>
    </row>
    <row r="149" spans="1:2" x14ac:dyDescent="0.2">
      <c r="A149" s="5" t="s">
        <v>11</v>
      </c>
      <c r="B149" s="31">
        <v>1526.1782096790921</v>
      </c>
    </row>
    <row r="150" spans="1:2" x14ac:dyDescent="0.2">
      <c r="A150" s="5" t="s">
        <v>16</v>
      </c>
      <c r="B150" s="31">
        <v>1526.1782096790921</v>
      </c>
    </row>
    <row r="151" spans="1:2" x14ac:dyDescent="0.2">
      <c r="A151" s="5" t="s">
        <v>195</v>
      </c>
      <c r="B151" s="31">
        <v>1526.1782096790921</v>
      </c>
    </row>
    <row r="152" spans="1:2" x14ac:dyDescent="0.2">
      <c r="A152" s="5" t="s">
        <v>56</v>
      </c>
      <c r="B152" s="31">
        <v>1526.1782096790921</v>
      </c>
    </row>
    <row r="153" spans="1:2" x14ac:dyDescent="0.2">
      <c r="A153" s="5" t="s">
        <v>55</v>
      </c>
      <c r="B153" s="31">
        <v>1526.1782096790921</v>
      </c>
    </row>
    <row r="154" spans="1:2" x14ac:dyDescent="0.2">
      <c r="A154" s="5" t="s">
        <v>122</v>
      </c>
      <c r="B154" s="31">
        <v>1526.1782096790921</v>
      </c>
    </row>
    <row r="155" spans="1:2" x14ac:dyDescent="0.2">
      <c r="A155" s="5" t="s">
        <v>460</v>
      </c>
      <c r="B155" s="31">
        <v>1526.1782096790921</v>
      </c>
    </row>
    <row r="156" spans="1:2" x14ac:dyDescent="0.2">
      <c r="A156" s="5" t="s">
        <v>52</v>
      </c>
      <c r="B156" s="31">
        <v>1526.1782096790921</v>
      </c>
    </row>
    <row r="157" spans="1:2" x14ac:dyDescent="0.2">
      <c r="A157" s="5" t="s">
        <v>420</v>
      </c>
      <c r="B157" s="31">
        <v>1526.1782096790921</v>
      </c>
    </row>
    <row r="158" spans="1:2" x14ac:dyDescent="0.2">
      <c r="A158" s="5" t="s">
        <v>127</v>
      </c>
      <c r="B158" s="31">
        <v>1526.1782096790921</v>
      </c>
    </row>
    <row r="159" spans="1:2" x14ac:dyDescent="0.2">
      <c r="A159" s="5" t="s">
        <v>424</v>
      </c>
      <c r="B159" s="31">
        <v>1526.1782096790921</v>
      </c>
    </row>
    <row r="160" spans="1:2" x14ac:dyDescent="0.2">
      <c r="A160" s="5" t="s">
        <v>427</v>
      </c>
      <c r="B160" s="31">
        <v>1526.1782096790921</v>
      </c>
    </row>
    <row r="161" spans="1:2" x14ac:dyDescent="0.2">
      <c r="A161" s="5" t="s">
        <v>428</v>
      </c>
      <c r="B161" s="31">
        <v>1526.1782096790921</v>
      </c>
    </row>
    <row r="162" spans="1:2" x14ac:dyDescent="0.2">
      <c r="A162" s="5" t="s">
        <v>166</v>
      </c>
      <c r="B162" s="31">
        <v>1526.1782096790921</v>
      </c>
    </row>
    <row r="163" spans="1:2" x14ac:dyDescent="0.2">
      <c r="A163" s="5" t="s">
        <v>167</v>
      </c>
      <c r="B163" s="31">
        <v>1526.1782096790921</v>
      </c>
    </row>
    <row r="164" spans="1:2" x14ac:dyDescent="0.2">
      <c r="A164" s="5" t="s">
        <v>163</v>
      </c>
      <c r="B164" s="31">
        <v>1526.1782096790921</v>
      </c>
    </row>
    <row r="165" spans="1:2" x14ac:dyDescent="0.2">
      <c r="A165" s="5" t="s">
        <v>169</v>
      </c>
      <c r="B165" s="31">
        <v>1526.1782096790921</v>
      </c>
    </row>
    <row r="166" spans="1:2" x14ac:dyDescent="0.2">
      <c r="A166" s="5" t="s">
        <v>455</v>
      </c>
      <c r="B166" s="31">
        <v>1526.1782096790921</v>
      </c>
    </row>
    <row r="167" spans="1:2" x14ac:dyDescent="0.2">
      <c r="A167" s="5" t="s">
        <v>175</v>
      </c>
      <c r="B167" s="31">
        <v>1526.1782096790921</v>
      </c>
    </row>
    <row r="168" spans="1:2" x14ac:dyDescent="0.2">
      <c r="A168" s="5" t="s">
        <v>62</v>
      </c>
      <c r="B168" s="31">
        <v>1526.1782096790921</v>
      </c>
    </row>
    <row r="169" spans="1:2" x14ac:dyDescent="0.2">
      <c r="A169" s="5" t="s">
        <v>151</v>
      </c>
      <c r="B169" s="31">
        <v>1526.1782096790921</v>
      </c>
    </row>
    <row r="170" spans="1:2" x14ac:dyDescent="0.2">
      <c r="A170" s="5" t="s">
        <v>181</v>
      </c>
      <c r="B170" s="31">
        <v>1526.1782096790921</v>
      </c>
    </row>
    <row r="171" spans="1:2" x14ac:dyDescent="0.2">
      <c r="A171" s="5" t="s">
        <v>101</v>
      </c>
      <c r="B171" s="31">
        <v>1526.1782096790921</v>
      </c>
    </row>
    <row r="172" spans="1:2" x14ac:dyDescent="0.2">
      <c r="A172" s="5" t="s">
        <v>152</v>
      </c>
      <c r="B172" s="31">
        <v>1526.1782096790921</v>
      </c>
    </row>
    <row r="173" spans="1:2" x14ac:dyDescent="0.2">
      <c r="A173" s="5" t="s">
        <v>429</v>
      </c>
      <c r="B173" s="31">
        <v>1526.1782096790921</v>
      </c>
    </row>
    <row r="174" spans="1:2" x14ac:dyDescent="0.2">
      <c r="A174" s="5" t="s">
        <v>430</v>
      </c>
      <c r="B174" s="31">
        <v>1526.1782096790921</v>
      </c>
    </row>
    <row r="175" spans="1:2" x14ac:dyDescent="0.2">
      <c r="A175" s="5" t="s">
        <v>68</v>
      </c>
      <c r="B175" s="31">
        <v>1526.1782096790921</v>
      </c>
    </row>
    <row r="176" spans="1:2" x14ac:dyDescent="0.2">
      <c r="A176" s="5" t="s">
        <v>91</v>
      </c>
      <c r="B176" s="31">
        <v>1526.1782096790921</v>
      </c>
    </row>
    <row r="177" spans="1:2" x14ac:dyDescent="0.2">
      <c r="A177" s="5" t="s">
        <v>280</v>
      </c>
      <c r="B177" s="31">
        <v>1526.1782096790921</v>
      </c>
    </row>
    <row r="178" spans="1:2" x14ac:dyDescent="0.2">
      <c r="A178" s="5" t="s">
        <v>158</v>
      </c>
      <c r="B178" s="31">
        <v>1526.1782096790921</v>
      </c>
    </row>
    <row r="179" spans="1:2" x14ac:dyDescent="0.2">
      <c r="A179" s="5" t="s">
        <v>190</v>
      </c>
      <c r="B179" s="31">
        <v>1526.1782096790921</v>
      </c>
    </row>
    <row r="180" spans="1:2" x14ac:dyDescent="0.2">
      <c r="A180" s="5" t="s">
        <v>162</v>
      </c>
      <c r="B180" s="31">
        <v>1526.1782096790921</v>
      </c>
    </row>
    <row r="181" spans="1:2" x14ac:dyDescent="0.2">
      <c r="A181" s="5" t="s">
        <v>223</v>
      </c>
      <c r="B181" s="31">
        <v>1526.1782096790921</v>
      </c>
    </row>
    <row r="182" spans="1:2" x14ac:dyDescent="0.2">
      <c r="A182" s="5" t="s">
        <v>217</v>
      </c>
      <c r="B182" s="31">
        <v>1526.1782096790921</v>
      </c>
    </row>
    <row r="183" spans="1:2" x14ac:dyDescent="0.2">
      <c r="A183" s="5" t="s">
        <v>431</v>
      </c>
      <c r="B183" s="31">
        <v>1526.1782096790921</v>
      </c>
    </row>
    <row r="184" spans="1:2" x14ac:dyDescent="0.2">
      <c r="A184" s="5" t="s">
        <v>432</v>
      </c>
      <c r="B184" s="31">
        <v>1526.1782096790921</v>
      </c>
    </row>
    <row r="185" spans="1:2" x14ac:dyDescent="0.2">
      <c r="A185" s="5" t="s">
        <v>128</v>
      </c>
      <c r="B185" s="31">
        <v>1526.1782096790921</v>
      </c>
    </row>
    <row r="186" spans="1:2" x14ac:dyDescent="0.2">
      <c r="A186" s="5" t="s">
        <v>504</v>
      </c>
      <c r="B186" s="31">
        <v>1526.1782096790921</v>
      </c>
    </row>
    <row r="187" spans="1:2" x14ac:dyDescent="0.2">
      <c r="A187" s="5" t="s">
        <v>663</v>
      </c>
      <c r="B187" s="31">
        <v>1526.1782096790921</v>
      </c>
    </row>
    <row r="188" spans="1:2" x14ac:dyDescent="0.2">
      <c r="A188" s="5" t="s">
        <v>363</v>
      </c>
      <c r="B188" s="31">
        <v>1526.1782096790921</v>
      </c>
    </row>
    <row r="189" spans="1:2" x14ac:dyDescent="0.2">
      <c r="A189" s="5" t="s">
        <v>433</v>
      </c>
      <c r="B189" s="31">
        <v>1526.1782096790921</v>
      </c>
    </row>
    <row r="190" spans="1:2" x14ac:dyDescent="0.2">
      <c r="A190" s="5" t="s">
        <v>96</v>
      </c>
      <c r="B190" s="31">
        <v>1526.1782096790921</v>
      </c>
    </row>
    <row r="191" spans="1:2" x14ac:dyDescent="0.2">
      <c r="A191" s="5" t="s">
        <v>145</v>
      </c>
      <c r="B191" s="31">
        <v>1526.1782096790921</v>
      </c>
    </row>
    <row r="192" spans="1:2" x14ac:dyDescent="0.2">
      <c r="A192" s="5" t="s">
        <v>146</v>
      </c>
      <c r="B192" s="31">
        <v>1526.1782096790921</v>
      </c>
    </row>
    <row r="193" spans="1:2" x14ac:dyDescent="0.2">
      <c r="A193" s="5" t="s">
        <v>178</v>
      </c>
      <c r="B193" s="31">
        <v>1526.1782096790921</v>
      </c>
    </row>
    <row r="194" spans="1:2" x14ac:dyDescent="0.2">
      <c r="A194" s="5" t="s">
        <v>149</v>
      </c>
      <c r="B194" s="31">
        <v>1526.1782096790921</v>
      </c>
    </row>
    <row r="195" spans="1:2" x14ac:dyDescent="0.2">
      <c r="A195" s="5" t="s">
        <v>150</v>
      </c>
      <c r="B195" s="31">
        <v>1526.1782096790921</v>
      </c>
    </row>
    <row r="196" spans="1:2" x14ac:dyDescent="0.2">
      <c r="A196" s="5" t="s">
        <v>153</v>
      </c>
      <c r="B196" s="31">
        <v>1526.1782096790921</v>
      </c>
    </row>
    <row r="197" spans="1:2" x14ac:dyDescent="0.2">
      <c r="A197" s="5" t="s">
        <v>73</v>
      </c>
      <c r="B197" s="31">
        <v>1526.1782096790921</v>
      </c>
    </row>
    <row r="198" spans="1:2" x14ac:dyDescent="0.2">
      <c r="A198" s="5" t="s">
        <v>154</v>
      </c>
      <c r="B198" s="31">
        <v>1526.1782096790921</v>
      </c>
    </row>
    <row r="199" spans="1:2" x14ac:dyDescent="0.2">
      <c r="A199" s="5" t="s">
        <v>155</v>
      </c>
      <c r="B199" s="31">
        <v>1526.1782096790921</v>
      </c>
    </row>
    <row r="200" spans="1:2" x14ac:dyDescent="0.2">
      <c r="A200" s="5" t="s">
        <v>12</v>
      </c>
      <c r="B200" s="31">
        <v>1526.1782096790921</v>
      </c>
    </row>
    <row r="201" spans="1:2" x14ac:dyDescent="0.2">
      <c r="A201" s="5" t="s">
        <v>186</v>
      </c>
      <c r="B201" s="31">
        <v>1526.1782096790921</v>
      </c>
    </row>
    <row r="202" spans="1:2" x14ac:dyDescent="0.2">
      <c r="A202" s="5" t="s">
        <v>17</v>
      </c>
      <c r="B202" s="31">
        <v>1526.1782096790921</v>
      </c>
    </row>
    <row r="203" spans="1:2" x14ac:dyDescent="0.2">
      <c r="A203" s="5" t="s">
        <v>188</v>
      </c>
      <c r="B203" s="31">
        <v>1526.1782096790921</v>
      </c>
    </row>
    <row r="204" spans="1:2" x14ac:dyDescent="0.2">
      <c r="A204" s="5" t="s">
        <v>19</v>
      </c>
      <c r="B204" s="31">
        <v>1526.1782096790921</v>
      </c>
    </row>
    <row r="205" spans="1:2" x14ac:dyDescent="0.2">
      <c r="A205" s="5" t="s">
        <v>191</v>
      </c>
      <c r="B205" s="31">
        <v>1526.1782096790921</v>
      </c>
    </row>
    <row r="206" spans="1:2" x14ac:dyDescent="0.2">
      <c r="A206" s="5" t="s">
        <v>434</v>
      </c>
      <c r="B206" s="31">
        <v>1526.1782096790921</v>
      </c>
    </row>
    <row r="207" spans="1:2" x14ac:dyDescent="0.2">
      <c r="A207" s="5" t="s">
        <v>159</v>
      </c>
      <c r="B207" s="31">
        <v>1526.1782096790921</v>
      </c>
    </row>
    <row r="208" spans="1:2" x14ac:dyDescent="0.2">
      <c r="A208" s="5" t="s">
        <v>200</v>
      </c>
      <c r="B208" s="31">
        <v>1526.1782096790921</v>
      </c>
    </row>
    <row r="209" spans="1:2" x14ac:dyDescent="0.2">
      <c r="A209" s="5" t="s">
        <v>197</v>
      </c>
      <c r="B209" s="31">
        <v>1526.1782096790921</v>
      </c>
    </row>
    <row r="210" spans="1:2" x14ac:dyDescent="0.2">
      <c r="A210" s="5" t="s">
        <v>435</v>
      </c>
      <c r="B210" s="31">
        <v>1526.1782096790921</v>
      </c>
    </row>
    <row r="211" spans="1:2" x14ac:dyDescent="0.2">
      <c r="A211" s="5" t="s">
        <v>436</v>
      </c>
      <c r="B211" s="31">
        <v>1526.1782096790921</v>
      </c>
    </row>
    <row r="212" spans="1:2" x14ac:dyDescent="0.2">
      <c r="A212" s="5" t="s">
        <v>437</v>
      </c>
      <c r="B212" s="31">
        <v>1526.1782096790921</v>
      </c>
    </row>
    <row r="213" spans="1:2" x14ac:dyDescent="0.2">
      <c r="A213" s="5" t="s">
        <v>438</v>
      </c>
      <c r="B213" s="31">
        <v>1526.1782096790921</v>
      </c>
    </row>
    <row r="214" spans="1:2" x14ac:dyDescent="0.2">
      <c r="A214" s="5" t="s">
        <v>141</v>
      </c>
      <c r="B214" s="31">
        <v>1526.1782096790921</v>
      </c>
    </row>
    <row r="215" spans="1:2" x14ac:dyDescent="0.2">
      <c r="A215" s="5" t="s">
        <v>440</v>
      </c>
      <c r="B215" s="31">
        <v>1526.1782096790921</v>
      </c>
    </row>
    <row r="216" spans="1:2" x14ac:dyDescent="0.2">
      <c r="A216" s="5" t="s">
        <v>441</v>
      </c>
      <c r="B216" s="31">
        <v>1526.1782096790921</v>
      </c>
    </row>
    <row r="217" spans="1:2" x14ac:dyDescent="0.2">
      <c r="A217" s="5" t="s">
        <v>664</v>
      </c>
      <c r="B217" s="31">
        <v>1526.1782096790921</v>
      </c>
    </row>
    <row r="218" spans="1:2" x14ac:dyDescent="0.2">
      <c r="A218" s="5" t="s">
        <v>443</v>
      </c>
      <c r="B218" s="31">
        <v>1526.1782096790921</v>
      </c>
    </row>
    <row r="219" spans="1:2" x14ac:dyDescent="0.2">
      <c r="A219" s="5" t="s">
        <v>140</v>
      </c>
      <c r="B219" s="31">
        <v>1526.1782096790921</v>
      </c>
    </row>
    <row r="220" spans="1:2" x14ac:dyDescent="0.2">
      <c r="A220" s="5" t="s">
        <v>157</v>
      </c>
      <c r="B220" s="31">
        <v>1526.1782096790921</v>
      </c>
    </row>
    <row r="221" spans="1:2" x14ac:dyDescent="0.2">
      <c r="A221" s="5" t="s">
        <v>71</v>
      </c>
      <c r="B221" s="31">
        <v>1526.1782096790921</v>
      </c>
    </row>
    <row r="222" spans="1:2" x14ac:dyDescent="0.2">
      <c r="A222" s="5" t="s">
        <v>623</v>
      </c>
      <c r="B222" s="31">
        <v>1526.1782096790921</v>
      </c>
    </row>
    <row r="223" spans="1:2" x14ac:dyDescent="0.2">
      <c r="A223" s="5" t="s">
        <v>665</v>
      </c>
      <c r="B223" s="31">
        <v>1526.1782096790921</v>
      </c>
    </row>
    <row r="224" spans="1:2" x14ac:dyDescent="0.2">
      <c r="A224" s="5" t="s">
        <v>477</v>
      </c>
      <c r="B224" s="31">
        <v>1526.1782096790921</v>
      </c>
    </row>
    <row r="225" spans="1:2" x14ac:dyDescent="0.2">
      <c r="A225" s="5" t="s">
        <v>666</v>
      </c>
      <c r="B225" s="31">
        <v>1526.1782096790921</v>
      </c>
    </row>
    <row r="226" spans="1:2" x14ac:dyDescent="0.2">
      <c r="A226" s="5" t="s">
        <v>667</v>
      </c>
      <c r="B226" s="31">
        <v>1526.1782096790921</v>
      </c>
    </row>
    <row r="227" spans="1:2" x14ac:dyDescent="0.2">
      <c r="A227" s="5" t="s">
        <v>59</v>
      </c>
      <c r="B227" s="31">
        <v>1526.1782096790921</v>
      </c>
    </row>
    <row r="232" spans="1:2" ht="12.75" customHeight="1" x14ac:dyDescent="0.2"/>
    <row r="233" spans="1:2" ht="12.75" customHeight="1" x14ac:dyDescent="0.2"/>
    <row r="234" spans="1:2" ht="12.75" customHeight="1" x14ac:dyDescent="0.2"/>
    <row r="235" spans="1:2" ht="12.75" customHeight="1" x14ac:dyDescent="0.2"/>
    <row r="236" spans="1:2" ht="12.75" customHeight="1" x14ac:dyDescent="0.2"/>
    <row r="237" spans="1:2" ht="12.75" customHeight="1" x14ac:dyDescent="0.2"/>
    <row r="238" spans="1:2" ht="12.75" customHeight="1" x14ac:dyDescent="0.2"/>
    <row r="239" spans="1:2" ht="12.75" customHeight="1" x14ac:dyDescent="0.2"/>
    <row r="240" spans="1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220C-7ED0-4F3C-A770-9B94630D4C6F}">
  <dimension ref="A2:G375"/>
  <sheetViews>
    <sheetView workbookViewId="0">
      <selection sqref="A1:XFD1048576"/>
    </sheetView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7" ht="15" customHeight="1" x14ac:dyDescent="0.2">
      <c r="B2" s="2"/>
      <c r="C2" s="2"/>
      <c r="D2" s="2"/>
      <c r="G2" s="3"/>
    </row>
    <row r="3" spans="1:7" ht="15" customHeight="1" x14ac:dyDescent="0.2">
      <c r="B3" s="2" t="str">
        <f>Índice!A9</f>
        <v>MÊS DE COMPETÊNCIA: Setembro de 2023</v>
      </c>
      <c r="C3" s="2"/>
      <c r="D3" s="2"/>
      <c r="G3" s="3"/>
    </row>
    <row r="5" spans="1:7" x14ac:dyDescent="0.2">
      <c r="A5" s="26" t="s">
        <v>672</v>
      </c>
      <c r="B5" s="27"/>
      <c r="C5" s="27"/>
      <c r="D5" s="27"/>
    </row>
    <row r="6" spans="1:7" x14ac:dyDescent="0.2">
      <c r="A6" s="1" t="s">
        <v>668</v>
      </c>
    </row>
    <row r="8" spans="1:7" x14ac:dyDescent="0.2">
      <c r="A8" s="4" t="s">
        <v>1</v>
      </c>
      <c r="B8" s="6" t="s">
        <v>669</v>
      </c>
      <c r="C8" s="6" t="s">
        <v>670</v>
      </c>
      <c r="D8" s="6" t="s">
        <v>671</v>
      </c>
    </row>
    <row r="9" spans="1:7" x14ac:dyDescent="0.2">
      <c r="A9" s="5" t="s">
        <v>82</v>
      </c>
      <c r="B9" s="31">
        <v>0</v>
      </c>
      <c r="C9" s="31">
        <v>0</v>
      </c>
      <c r="D9" s="31">
        <v>0</v>
      </c>
    </row>
    <row r="10" spans="1:7" x14ac:dyDescent="0.2">
      <c r="A10" s="5" t="s">
        <v>100</v>
      </c>
      <c r="B10" s="31">
        <v>3432.8270465961978</v>
      </c>
      <c r="C10" s="31">
        <v>5344.6213021487929</v>
      </c>
      <c r="D10" s="31">
        <v>3185.5180346023117</v>
      </c>
    </row>
    <row r="11" spans="1:7" x14ac:dyDescent="0.2">
      <c r="A11" s="5" t="s">
        <v>90</v>
      </c>
      <c r="B11" s="31">
        <v>3432.8270465961978</v>
      </c>
      <c r="C11" s="31">
        <v>5344.6213021487929</v>
      </c>
      <c r="D11" s="31">
        <v>3185.5180346023117</v>
      </c>
    </row>
    <row r="12" spans="1:7" x14ac:dyDescent="0.2">
      <c r="A12" s="5" t="s">
        <v>78</v>
      </c>
      <c r="B12" s="31">
        <v>3432.8270465961978</v>
      </c>
      <c r="C12" s="31">
        <v>5344.6213021487929</v>
      </c>
      <c r="D12" s="31">
        <v>3185.5180346023117</v>
      </c>
    </row>
    <row r="13" spans="1:7" x14ac:dyDescent="0.2">
      <c r="A13" s="5" t="s">
        <v>92</v>
      </c>
      <c r="B13" s="31">
        <v>3432.8270465961978</v>
      </c>
      <c r="C13" s="31">
        <v>5344.6213021487929</v>
      </c>
      <c r="D13" s="31">
        <v>3185.5180346023117</v>
      </c>
    </row>
    <row r="14" spans="1:7" x14ac:dyDescent="0.2">
      <c r="A14" s="5" t="s">
        <v>80</v>
      </c>
      <c r="B14" s="31">
        <v>3432.8270465961978</v>
      </c>
      <c r="C14" s="31">
        <v>5344.6213021487929</v>
      </c>
      <c r="D14" s="31">
        <v>3185.5180346023117</v>
      </c>
    </row>
    <row r="15" spans="1:7" x14ac:dyDescent="0.2">
      <c r="A15" s="5" t="s">
        <v>70</v>
      </c>
      <c r="B15" s="31">
        <v>3432.8270465961978</v>
      </c>
      <c r="C15" s="31">
        <v>5344.6213021487929</v>
      </c>
      <c r="D15" s="31">
        <v>3185.5180346023117</v>
      </c>
    </row>
    <row r="16" spans="1:7" x14ac:dyDescent="0.2">
      <c r="A16" s="5" t="s">
        <v>61</v>
      </c>
      <c r="B16" s="31">
        <v>3432.8270465961978</v>
      </c>
      <c r="C16" s="31">
        <v>5344.6213021487929</v>
      </c>
      <c r="D16" s="31">
        <v>3185.5180346023117</v>
      </c>
    </row>
    <row r="17" spans="1:4" x14ac:dyDescent="0.2">
      <c r="A17" s="5" t="s">
        <v>365</v>
      </c>
      <c r="B17" s="31">
        <v>3432.8270465961978</v>
      </c>
      <c r="C17" s="31">
        <v>5344.6213021487929</v>
      </c>
      <c r="D17" s="31">
        <v>3185.5180346023117</v>
      </c>
    </row>
    <row r="18" spans="1:4" x14ac:dyDescent="0.2">
      <c r="A18" s="5" t="s">
        <v>74</v>
      </c>
      <c r="B18" s="31">
        <v>3432.8270465961978</v>
      </c>
      <c r="C18" s="31">
        <v>5344.6213021487929</v>
      </c>
      <c r="D18" s="31">
        <v>3185.5180346023117</v>
      </c>
    </row>
    <row r="19" spans="1:4" x14ac:dyDescent="0.2">
      <c r="A19" s="5" t="s">
        <v>137</v>
      </c>
      <c r="B19" s="31">
        <v>3432.8270465961978</v>
      </c>
      <c r="C19" s="31">
        <v>5344.6213021487929</v>
      </c>
      <c r="D19" s="31">
        <v>3185.5180346023117</v>
      </c>
    </row>
    <row r="20" spans="1:4" x14ac:dyDescent="0.2">
      <c r="A20" s="5" t="s">
        <v>69</v>
      </c>
      <c r="B20" s="31">
        <v>3432.8270465961978</v>
      </c>
      <c r="C20" s="31">
        <v>5344.6213021487929</v>
      </c>
      <c r="D20" s="31">
        <v>3185.5180346023117</v>
      </c>
    </row>
    <row r="21" spans="1:4" x14ac:dyDescent="0.2">
      <c r="A21" s="5" t="s">
        <v>85</v>
      </c>
      <c r="B21" s="31">
        <v>3432.8270465961978</v>
      </c>
      <c r="C21" s="31">
        <v>5344.6213021487929</v>
      </c>
      <c r="D21" s="31">
        <v>3185.5180346023117</v>
      </c>
    </row>
    <row r="22" spans="1:4" x14ac:dyDescent="0.2">
      <c r="A22" s="5" t="s">
        <v>59</v>
      </c>
      <c r="B22" s="31">
        <v>3432.8270465961978</v>
      </c>
      <c r="C22" s="31">
        <v>5344.6213021487929</v>
      </c>
      <c r="D22" s="31">
        <v>3185.5180346023117</v>
      </c>
    </row>
    <row r="23" spans="1:4" x14ac:dyDescent="0.2">
      <c r="A23" s="5" t="s">
        <v>95</v>
      </c>
      <c r="B23" s="31">
        <v>3432.8270465961978</v>
      </c>
      <c r="C23" s="31">
        <v>5344.6213021487929</v>
      </c>
      <c r="D23" s="31">
        <v>3185.5180346023117</v>
      </c>
    </row>
    <row r="24" spans="1:4" x14ac:dyDescent="0.2">
      <c r="A24" s="5" t="s">
        <v>132</v>
      </c>
      <c r="B24" s="31">
        <v>0</v>
      </c>
      <c r="C24" s="31">
        <v>0</v>
      </c>
      <c r="D24" s="31">
        <v>0</v>
      </c>
    </row>
    <row r="25" spans="1:4" x14ac:dyDescent="0.2">
      <c r="A25" s="5" t="s">
        <v>216</v>
      </c>
      <c r="B25" s="31">
        <v>3432.8270465961978</v>
      </c>
      <c r="C25" s="31">
        <v>5344.6213021487929</v>
      </c>
      <c r="D25" s="31">
        <v>3185.5180346023117</v>
      </c>
    </row>
    <row r="26" spans="1:4" x14ac:dyDescent="0.2">
      <c r="A26" s="5" t="s">
        <v>360</v>
      </c>
      <c r="B26" s="31">
        <v>3432.8270465961978</v>
      </c>
      <c r="C26" s="31">
        <v>5344.6213021487929</v>
      </c>
      <c r="D26" s="31">
        <v>3185.5180346023117</v>
      </c>
    </row>
    <row r="27" spans="1:4" x14ac:dyDescent="0.2">
      <c r="A27" s="5" t="s">
        <v>364</v>
      </c>
      <c r="B27" s="31">
        <v>3432.8270465961978</v>
      </c>
      <c r="C27" s="31">
        <v>5344.6213021487929</v>
      </c>
      <c r="D27" s="31">
        <v>3185.5180346023117</v>
      </c>
    </row>
    <row r="28" spans="1:4" x14ac:dyDescent="0.2">
      <c r="A28" s="5" t="s">
        <v>367</v>
      </c>
      <c r="B28" s="31">
        <v>3432.8270465961978</v>
      </c>
      <c r="C28" s="31">
        <v>5344.6213021487929</v>
      </c>
      <c r="D28" s="31">
        <v>3185.5180346023117</v>
      </c>
    </row>
    <row r="29" spans="1:4" x14ac:dyDescent="0.2">
      <c r="A29" s="5" t="s">
        <v>370</v>
      </c>
      <c r="B29" s="31">
        <v>3432.8270465961978</v>
      </c>
      <c r="C29" s="31">
        <v>5344.6213021487929</v>
      </c>
      <c r="D29" s="31">
        <v>3185.5180346023117</v>
      </c>
    </row>
    <row r="30" spans="1:4" x14ac:dyDescent="0.2">
      <c r="A30" s="5" t="s">
        <v>357</v>
      </c>
      <c r="B30" s="31">
        <v>3432.8270465961978</v>
      </c>
      <c r="C30" s="31">
        <v>5344.6213021487929</v>
      </c>
      <c r="D30" s="31">
        <v>3185.5180346023117</v>
      </c>
    </row>
    <row r="31" spans="1:4" x14ac:dyDescent="0.2">
      <c r="A31" s="5" t="s">
        <v>57</v>
      </c>
      <c r="B31" s="31">
        <v>3432.8270465961978</v>
      </c>
      <c r="C31" s="31">
        <v>5344.6213021487929</v>
      </c>
      <c r="D31" s="31">
        <v>3185.5180346023117</v>
      </c>
    </row>
    <row r="32" spans="1:4" x14ac:dyDescent="0.2">
      <c r="A32" s="5" t="s">
        <v>98</v>
      </c>
      <c r="B32" s="31">
        <v>3432.8270465961978</v>
      </c>
      <c r="C32" s="31">
        <v>5344.6213021487929</v>
      </c>
      <c r="D32" s="31">
        <v>3185.5180346023117</v>
      </c>
    </row>
    <row r="33" spans="1:4" x14ac:dyDescent="0.2">
      <c r="A33" s="5" t="s">
        <v>219</v>
      </c>
      <c r="B33" s="31">
        <v>3432.8270465961978</v>
      </c>
      <c r="C33" s="31">
        <v>5344.6213021487929</v>
      </c>
      <c r="D33" s="31">
        <v>3185.5180346023117</v>
      </c>
    </row>
    <row r="34" spans="1:4" x14ac:dyDescent="0.2">
      <c r="A34" s="5" t="s">
        <v>371</v>
      </c>
      <c r="B34" s="31">
        <v>3432.8270465961978</v>
      </c>
      <c r="C34" s="31">
        <v>5344.6213021487929</v>
      </c>
      <c r="D34" s="31">
        <v>3185.5180346023117</v>
      </c>
    </row>
    <row r="35" spans="1:4" x14ac:dyDescent="0.2">
      <c r="A35" s="5" t="s">
        <v>377</v>
      </c>
      <c r="B35" s="31">
        <v>3432.8270465961978</v>
      </c>
      <c r="C35" s="31">
        <v>5344.6213021487929</v>
      </c>
      <c r="D35" s="31">
        <v>3185.5180346023117</v>
      </c>
    </row>
    <row r="36" spans="1:4" x14ac:dyDescent="0.2">
      <c r="A36" s="5" t="s">
        <v>378</v>
      </c>
      <c r="B36" s="31">
        <v>3432.8270465961978</v>
      </c>
      <c r="C36" s="31">
        <v>5344.6213021487929</v>
      </c>
      <c r="D36" s="31">
        <v>3185.5180346023117</v>
      </c>
    </row>
    <row r="37" spans="1:4" x14ac:dyDescent="0.2">
      <c r="A37" s="5" t="s">
        <v>99</v>
      </c>
      <c r="B37" s="31">
        <v>3432.8270465961978</v>
      </c>
      <c r="C37" s="31">
        <v>5344.6213021487929</v>
      </c>
      <c r="D37" s="31">
        <v>3185.5180346023117</v>
      </c>
    </row>
    <row r="38" spans="1:4" x14ac:dyDescent="0.2">
      <c r="A38" s="5" t="s">
        <v>222</v>
      </c>
      <c r="B38" s="31">
        <v>3432.8270465961978</v>
      </c>
      <c r="C38" s="31">
        <v>5344.6213021487929</v>
      </c>
      <c r="D38" s="31">
        <v>3185.5180346023117</v>
      </c>
    </row>
    <row r="39" spans="1:4" x14ac:dyDescent="0.2">
      <c r="A39" s="5" t="s">
        <v>362</v>
      </c>
      <c r="B39" s="31">
        <v>3432.8270465961978</v>
      </c>
      <c r="C39" s="31">
        <v>5344.6213021487929</v>
      </c>
      <c r="D39" s="31">
        <v>3185.5180346023117</v>
      </c>
    </row>
    <row r="40" spans="1:4" x14ac:dyDescent="0.2">
      <c r="A40" s="5" t="s">
        <v>450</v>
      </c>
      <c r="B40" s="31">
        <v>3432.8270465961978</v>
      </c>
      <c r="C40" s="31">
        <v>5344.6213021487929</v>
      </c>
      <c r="D40" s="31">
        <v>3185.5180346023117</v>
      </c>
    </row>
    <row r="41" spans="1:4" x14ac:dyDescent="0.2">
      <c r="A41" s="5" t="s">
        <v>84</v>
      </c>
      <c r="B41" s="31">
        <v>3432.8270465961978</v>
      </c>
      <c r="C41" s="31">
        <v>5344.6213021487929</v>
      </c>
      <c r="D41" s="31">
        <v>3185.5180346023117</v>
      </c>
    </row>
    <row r="42" spans="1:4" x14ac:dyDescent="0.2">
      <c r="A42" s="5" t="s">
        <v>83</v>
      </c>
      <c r="B42" s="31">
        <v>3432.8270465961978</v>
      </c>
      <c r="C42" s="31">
        <v>5344.6213021487929</v>
      </c>
      <c r="D42" s="31">
        <v>3185.5180346023117</v>
      </c>
    </row>
    <row r="43" spans="1:4" x14ac:dyDescent="0.2">
      <c r="A43" s="5" t="s">
        <v>67</v>
      </c>
      <c r="B43" s="31">
        <v>3432.8270465961978</v>
      </c>
      <c r="C43" s="31">
        <v>5344.6213021487929</v>
      </c>
      <c r="D43" s="31">
        <v>3185.5180346023117</v>
      </c>
    </row>
    <row r="44" spans="1:4" x14ac:dyDescent="0.2">
      <c r="A44" s="5" t="s">
        <v>521</v>
      </c>
      <c r="B44" s="31">
        <v>3432.8270465961978</v>
      </c>
      <c r="C44" s="31">
        <v>5344.6213021487929</v>
      </c>
      <c r="D44" s="31">
        <v>3185.5180346023117</v>
      </c>
    </row>
    <row r="45" spans="1:4" x14ac:dyDescent="0.2">
      <c r="A45" s="5" t="s">
        <v>404</v>
      </c>
      <c r="B45" s="31">
        <v>3432.8270465961978</v>
      </c>
      <c r="C45" s="31">
        <v>5344.6213021487929</v>
      </c>
      <c r="D45" s="31">
        <v>3185.5180346023117</v>
      </c>
    </row>
    <row r="46" spans="1:4" x14ac:dyDescent="0.2">
      <c r="A46" s="5" t="s">
        <v>375</v>
      </c>
      <c r="B46" s="31">
        <v>3432.8270465961978</v>
      </c>
      <c r="C46" s="31">
        <v>5344.6213021487929</v>
      </c>
      <c r="D46" s="31">
        <v>3185.5180346023117</v>
      </c>
    </row>
    <row r="47" spans="1:4" x14ac:dyDescent="0.2">
      <c r="A47" s="5" t="s">
        <v>376</v>
      </c>
      <c r="B47" s="31">
        <v>3432.8270465961978</v>
      </c>
      <c r="C47" s="31">
        <v>5344.6213021487929</v>
      </c>
      <c r="D47" s="31">
        <v>3185.5180346023117</v>
      </c>
    </row>
    <row r="48" spans="1:4" x14ac:dyDescent="0.2">
      <c r="A48" s="5" t="s">
        <v>170</v>
      </c>
      <c r="B48" s="31">
        <v>3432.8270465961978</v>
      </c>
      <c r="C48" s="31">
        <v>5344.6213021487929</v>
      </c>
      <c r="D48" s="31">
        <v>3185.5180346023117</v>
      </c>
    </row>
    <row r="49" spans="1:4" x14ac:dyDescent="0.2">
      <c r="A49" s="5" t="s">
        <v>379</v>
      </c>
      <c r="B49" s="31">
        <v>3432.8270465961978</v>
      </c>
      <c r="C49" s="31">
        <v>5344.6213021487929</v>
      </c>
      <c r="D49" s="31">
        <v>3185.5180346023117</v>
      </c>
    </row>
    <row r="50" spans="1:4" x14ac:dyDescent="0.2">
      <c r="A50" s="5" t="s">
        <v>380</v>
      </c>
      <c r="B50" s="31">
        <v>3432.8270465961978</v>
      </c>
      <c r="C50" s="31">
        <v>5344.6213021487929</v>
      </c>
      <c r="D50" s="31">
        <v>3185.5180346023117</v>
      </c>
    </row>
    <row r="51" spans="1:4" x14ac:dyDescent="0.2">
      <c r="A51" s="5" t="s">
        <v>13</v>
      </c>
      <c r="B51" s="31">
        <v>3432.8270465961978</v>
      </c>
      <c r="C51" s="31">
        <v>5344.6213021487929</v>
      </c>
      <c r="D51" s="31">
        <v>3185.5180346023117</v>
      </c>
    </row>
    <row r="52" spans="1:4" x14ac:dyDescent="0.2">
      <c r="A52" s="5" t="s">
        <v>173</v>
      </c>
      <c r="B52" s="31">
        <v>3432.8270465961978</v>
      </c>
      <c r="C52" s="31">
        <v>5344.6213021487929</v>
      </c>
      <c r="D52" s="31">
        <v>3185.5180346023117</v>
      </c>
    </row>
    <row r="53" spans="1:4" x14ac:dyDescent="0.2">
      <c r="A53" s="5" t="s">
        <v>461</v>
      </c>
      <c r="B53" s="31">
        <v>3432.8270465961978</v>
      </c>
      <c r="C53" s="31">
        <v>5344.6213021487929</v>
      </c>
      <c r="D53" s="31">
        <v>3185.5180346023117</v>
      </c>
    </row>
    <row r="54" spans="1:4" x14ac:dyDescent="0.2">
      <c r="B54" s="20"/>
      <c r="C54" s="20"/>
      <c r="D54" s="20"/>
    </row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832A-859D-480B-93DB-B775974364F0}">
  <dimension ref="A2:G375"/>
  <sheetViews>
    <sheetView workbookViewId="0">
      <selection activeCell="B128" sqref="B128"/>
    </sheetView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7" ht="15" customHeight="1" x14ac:dyDescent="0.2">
      <c r="B2" s="2"/>
      <c r="C2" s="2"/>
      <c r="D2" s="2"/>
      <c r="G2" s="3"/>
    </row>
    <row r="3" spans="1:7" ht="15" customHeight="1" x14ac:dyDescent="0.2">
      <c r="B3" s="2" t="str">
        <f>Índice!A9</f>
        <v>MÊS DE COMPETÊNCIA: Setembro de 2023</v>
      </c>
      <c r="C3" s="2"/>
      <c r="D3" s="2"/>
      <c r="G3" s="3"/>
    </row>
    <row r="5" spans="1:7" x14ac:dyDescent="0.2">
      <c r="A5" s="26" t="s">
        <v>673</v>
      </c>
      <c r="B5" s="27"/>
      <c r="C5" s="27"/>
      <c r="D5" s="27"/>
    </row>
    <row r="6" spans="1:7" x14ac:dyDescent="0.2">
      <c r="A6" s="1" t="s">
        <v>668</v>
      </c>
    </row>
    <row r="8" spans="1:7" x14ac:dyDescent="0.2">
      <c r="A8" s="4" t="s">
        <v>1</v>
      </c>
      <c r="B8" s="6" t="s">
        <v>669</v>
      </c>
      <c r="C8" s="6" t="s">
        <v>670</v>
      </c>
      <c r="D8" s="6" t="s">
        <v>671</v>
      </c>
    </row>
    <row r="9" spans="1:7" x14ac:dyDescent="0.2">
      <c r="A9" s="5" t="s">
        <v>64</v>
      </c>
      <c r="B9" s="31">
        <v>121.80499033160368</v>
      </c>
      <c r="C9" s="31">
        <v>200.11526976061396</v>
      </c>
      <c r="D9" s="31">
        <v>119.61623416511793</v>
      </c>
    </row>
    <row r="10" spans="1:7" x14ac:dyDescent="0.2">
      <c r="A10" s="5" t="s">
        <v>71</v>
      </c>
      <c r="B10" s="31">
        <v>121.80499033160368</v>
      </c>
      <c r="C10" s="31">
        <v>200.11526976061396</v>
      </c>
      <c r="D10" s="31">
        <v>119.61623416511793</v>
      </c>
    </row>
    <row r="11" spans="1:7" x14ac:dyDescent="0.2">
      <c r="A11" s="5" t="s">
        <v>63</v>
      </c>
      <c r="B11" s="31">
        <v>121.80499033160368</v>
      </c>
      <c r="C11" s="31">
        <v>200.11526976061396</v>
      </c>
      <c r="D11" s="31">
        <v>119.61623416511793</v>
      </c>
    </row>
    <row r="12" spans="1:7" x14ac:dyDescent="0.2">
      <c r="A12" s="5" t="s">
        <v>147</v>
      </c>
      <c r="B12" s="31">
        <v>24.111272715474001</v>
      </c>
      <c r="C12" s="31">
        <v>39.612776377987984</v>
      </c>
      <c r="D12" s="31">
        <v>23.678008883720054</v>
      </c>
    </row>
    <row r="13" spans="1:7" x14ac:dyDescent="0.2">
      <c r="A13" s="5" t="s">
        <v>100</v>
      </c>
      <c r="B13" s="31">
        <v>49.579616930963766</v>
      </c>
      <c r="C13" s="31">
        <v>81.455106147596325</v>
      </c>
      <c r="D13" s="31">
        <v>48.688703578446621</v>
      </c>
    </row>
    <row r="14" spans="1:7" x14ac:dyDescent="0.2">
      <c r="A14" s="5" t="s">
        <v>109</v>
      </c>
      <c r="B14" s="31">
        <v>1443.7824559431538</v>
      </c>
      <c r="C14" s="31">
        <v>2372.0121389127016</v>
      </c>
      <c r="D14" s="31">
        <v>1417.8386276574165</v>
      </c>
    </row>
    <row r="15" spans="1:7" x14ac:dyDescent="0.2">
      <c r="A15" s="5" t="s">
        <v>176</v>
      </c>
      <c r="B15" s="31">
        <v>47.377454105245988</v>
      </c>
      <c r="C15" s="31">
        <v>77.83713937361108</v>
      </c>
      <c r="D15" s="31">
        <v>46.526112181216831</v>
      </c>
    </row>
    <row r="16" spans="1:7" x14ac:dyDescent="0.2">
      <c r="A16" s="5" t="s">
        <v>60</v>
      </c>
      <c r="B16" s="31">
        <v>1.3358392902552083</v>
      </c>
      <c r="C16" s="31">
        <v>2.194670671525742</v>
      </c>
      <c r="D16" s="31">
        <v>1.3118351301955897</v>
      </c>
    </row>
    <row r="17" spans="1:4" x14ac:dyDescent="0.2">
      <c r="A17" s="5" t="s">
        <v>105</v>
      </c>
      <c r="B17" s="31">
        <v>1413.6244782575741</v>
      </c>
      <c r="C17" s="31">
        <v>2322.4651390438376</v>
      </c>
      <c r="D17" s="31">
        <v>1388.2225691448402</v>
      </c>
    </row>
    <row r="18" spans="1:4" x14ac:dyDescent="0.2">
      <c r="A18" s="5" t="s">
        <v>130</v>
      </c>
      <c r="B18" s="31">
        <v>6596.9142318686645</v>
      </c>
      <c r="C18" s="31">
        <v>10838.170648871223</v>
      </c>
      <c r="D18" s="31">
        <v>6478.3719893425587</v>
      </c>
    </row>
    <row r="19" spans="1:4" x14ac:dyDescent="0.2">
      <c r="A19" s="5" t="s">
        <v>76</v>
      </c>
      <c r="B19" s="31">
        <v>10.005647988893088</v>
      </c>
      <c r="C19" s="31">
        <v>16.438431142895297</v>
      </c>
      <c r="D19" s="31">
        <v>9.8258530258480619</v>
      </c>
    </row>
    <row r="20" spans="1:4" x14ac:dyDescent="0.2">
      <c r="A20" s="5" t="s">
        <v>5</v>
      </c>
      <c r="B20" s="31">
        <v>22.069524172220326</v>
      </c>
      <c r="C20" s="31">
        <v>36.258356666577129</v>
      </c>
      <c r="D20" s="31">
        <v>21.672949229011238</v>
      </c>
    </row>
    <row r="21" spans="1:4" x14ac:dyDescent="0.2">
      <c r="A21" s="5" t="s">
        <v>106</v>
      </c>
      <c r="B21" s="31">
        <v>1413.6244782575741</v>
      </c>
      <c r="C21" s="31">
        <v>2322.4651390438376</v>
      </c>
      <c r="D21" s="31">
        <v>1388.2225691448402</v>
      </c>
    </row>
    <row r="22" spans="1:4" x14ac:dyDescent="0.2">
      <c r="A22" s="5" t="s">
        <v>104</v>
      </c>
      <c r="B22" s="31">
        <v>1413.6244782575741</v>
      </c>
      <c r="C22" s="31">
        <v>2322.4651390438376</v>
      </c>
      <c r="D22" s="31">
        <v>1388.2225691448402</v>
      </c>
    </row>
    <row r="23" spans="1:4" x14ac:dyDescent="0.2">
      <c r="A23" s="5" t="s">
        <v>107</v>
      </c>
      <c r="B23" s="31">
        <v>1413.6244782575741</v>
      </c>
      <c r="C23" s="31">
        <v>2322.4651390438376</v>
      </c>
      <c r="D23" s="31">
        <v>1388.2225691448402</v>
      </c>
    </row>
    <row r="24" spans="1:4" x14ac:dyDescent="0.2">
      <c r="A24" s="5" t="s">
        <v>126</v>
      </c>
      <c r="B24" s="31">
        <v>2920.8151387259568</v>
      </c>
      <c r="C24" s="31">
        <v>4798.6515808242548</v>
      </c>
      <c r="D24" s="31">
        <v>2868.3299972826935</v>
      </c>
    </row>
    <row r="25" spans="1:4" x14ac:dyDescent="0.2">
      <c r="A25" s="5" t="s">
        <v>108</v>
      </c>
      <c r="B25" s="31">
        <v>1413.6244782575741</v>
      </c>
      <c r="C25" s="31">
        <v>2322.4651390438376</v>
      </c>
      <c r="D25" s="31">
        <v>1388.2225691448402</v>
      </c>
    </row>
    <row r="26" spans="1:4" x14ac:dyDescent="0.2">
      <c r="A26" s="5" t="s">
        <v>89</v>
      </c>
      <c r="B26" s="31">
        <v>477.59788184785975</v>
      </c>
      <c r="C26" s="31">
        <v>784.65281843452249</v>
      </c>
      <c r="D26" s="31">
        <v>469.01575966921155</v>
      </c>
    </row>
    <row r="27" spans="1:4" x14ac:dyDescent="0.2">
      <c r="A27" s="5" t="s">
        <v>87</v>
      </c>
      <c r="B27" s="31">
        <v>477.59788184785975</v>
      </c>
      <c r="C27" s="31">
        <v>784.65281843452249</v>
      </c>
      <c r="D27" s="31">
        <v>469.01575966921155</v>
      </c>
    </row>
    <row r="28" spans="1:4" x14ac:dyDescent="0.2">
      <c r="A28" s="5" t="s">
        <v>90</v>
      </c>
      <c r="B28" s="31">
        <v>700.08005473542653</v>
      </c>
      <c r="C28" s="31">
        <v>1150.1721614689523</v>
      </c>
      <c r="D28" s="31">
        <v>687.50007313808601</v>
      </c>
    </row>
    <row r="29" spans="1:4" x14ac:dyDescent="0.2">
      <c r="A29" s="5" t="s">
        <v>156</v>
      </c>
      <c r="B29" s="31">
        <v>33.317194710566127</v>
      </c>
      <c r="C29" s="31">
        <v>54.737325531743409</v>
      </c>
      <c r="D29" s="31">
        <v>32.718506469844442</v>
      </c>
    </row>
    <row r="30" spans="1:4" x14ac:dyDescent="0.2">
      <c r="A30" s="5" t="s">
        <v>103</v>
      </c>
      <c r="B30" s="31">
        <v>544.95688214861548</v>
      </c>
      <c r="C30" s="31">
        <v>895.3179437244944</v>
      </c>
      <c r="D30" s="31">
        <v>535.16436270401391</v>
      </c>
    </row>
    <row r="31" spans="1:4" x14ac:dyDescent="0.2">
      <c r="A31" s="5" t="s">
        <v>78</v>
      </c>
      <c r="B31" s="31">
        <v>5.1506316523654334</v>
      </c>
      <c r="C31" s="31">
        <v>8.4620510189658091</v>
      </c>
      <c r="D31" s="31">
        <v>5.0580781637134749</v>
      </c>
    </row>
    <row r="32" spans="1:4" x14ac:dyDescent="0.2">
      <c r="A32" s="5" t="s">
        <v>54</v>
      </c>
      <c r="B32" s="31">
        <v>11.327445628795431</v>
      </c>
      <c r="C32" s="31">
        <v>18.610032573656667</v>
      </c>
      <c r="D32" s="31">
        <v>11.123898824981723</v>
      </c>
    </row>
    <row r="33" spans="1:4" x14ac:dyDescent="0.2">
      <c r="A33" s="5" t="s">
        <v>51</v>
      </c>
      <c r="B33" s="31">
        <v>12562.55558179575</v>
      </c>
      <c r="C33" s="31">
        <v>20639.213486161199</v>
      </c>
      <c r="D33" s="31">
        <v>12336.814658360556</v>
      </c>
    </row>
    <row r="34" spans="1:4" x14ac:dyDescent="0.2">
      <c r="A34" s="5" t="s">
        <v>125</v>
      </c>
      <c r="B34" s="31">
        <v>4024.3847011662438</v>
      </c>
      <c r="C34" s="31">
        <v>6611.7227865779423</v>
      </c>
      <c r="D34" s="31">
        <v>3952.0691350551351</v>
      </c>
    </row>
    <row r="35" spans="1:4" x14ac:dyDescent="0.2">
      <c r="A35" s="5" t="s">
        <v>656</v>
      </c>
      <c r="B35" s="31">
        <v>10005.647988893092</v>
      </c>
      <c r="C35" s="31">
        <v>16438.43114289525</v>
      </c>
      <c r="D35" s="31">
        <v>9825.8530258480459</v>
      </c>
    </row>
    <row r="36" spans="1:4" x14ac:dyDescent="0.2">
      <c r="A36" s="5" t="s">
        <v>657</v>
      </c>
      <c r="B36" s="31">
        <v>1831.0990993821615</v>
      </c>
      <c r="C36" s="31">
        <v>3008.3405387061939</v>
      </c>
      <c r="D36" s="31">
        <v>1798.1954438397443</v>
      </c>
    </row>
    <row r="37" spans="1:4" x14ac:dyDescent="0.2">
      <c r="A37" s="5" t="s">
        <v>373</v>
      </c>
      <c r="B37" s="31">
        <v>11157.66818871547</v>
      </c>
      <c r="C37" s="31">
        <v>18331.102637137985</v>
      </c>
      <c r="D37" s="31">
        <v>10957.172174675565</v>
      </c>
    </row>
    <row r="38" spans="1:4" x14ac:dyDescent="0.2">
      <c r="A38" s="5" t="s">
        <v>58</v>
      </c>
      <c r="B38" s="31">
        <v>22.246263802011754</v>
      </c>
      <c r="C38" s="31">
        <v>36.548724890381436</v>
      </c>
      <c r="D38" s="31">
        <v>21.846512963024225</v>
      </c>
    </row>
    <row r="39" spans="1:4" x14ac:dyDescent="0.2">
      <c r="A39" s="5" t="s">
        <v>18</v>
      </c>
      <c r="B39" s="31">
        <v>16.640466652907548</v>
      </c>
      <c r="C39" s="31">
        <v>27.338875559395547</v>
      </c>
      <c r="D39" s="31">
        <v>16.341448329433376</v>
      </c>
    </row>
    <row r="40" spans="1:4" x14ac:dyDescent="0.2">
      <c r="A40" s="5" t="s">
        <v>66</v>
      </c>
      <c r="B40" s="31">
        <v>217.20001263345148</v>
      </c>
      <c r="C40" s="31">
        <v>356.84120167673063</v>
      </c>
      <c r="D40" s="31">
        <v>213.2970701865288</v>
      </c>
    </row>
    <row r="41" spans="1:4" x14ac:dyDescent="0.2">
      <c r="A41" s="5" t="s">
        <v>92</v>
      </c>
      <c r="B41" s="31">
        <v>343.47932084285276</v>
      </c>
      <c r="C41" s="31">
        <v>564.307396277718</v>
      </c>
      <c r="D41" s="31">
        <v>337.30722165784937</v>
      </c>
    </row>
    <row r="42" spans="1:4" x14ac:dyDescent="0.2">
      <c r="A42" s="5" t="s">
        <v>14</v>
      </c>
      <c r="B42" s="31">
        <v>12.052735445356916</v>
      </c>
      <c r="C42" s="31">
        <v>19.80162223595778</v>
      </c>
      <c r="D42" s="31">
        <v>11.836155656981873</v>
      </c>
    </row>
    <row r="43" spans="1:4" x14ac:dyDescent="0.2">
      <c r="A43" s="5" t="s">
        <v>93</v>
      </c>
      <c r="B43" s="31">
        <v>579.7271870754339</v>
      </c>
      <c r="C43" s="31">
        <v>952.44260611432037</v>
      </c>
      <c r="D43" s="31">
        <v>569.30986794806267</v>
      </c>
    </row>
    <row r="44" spans="1:4" x14ac:dyDescent="0.2">
      <c r="A44" s="5" t="s">
        <v>49</v>
      </c>
      <c r="B44" s="31">
        <v>138.01785015538007</v>
      </c>
      <c r="C44" s="31">
        <v>226.75162356182773</v>
      </c>
      <c r="D44" s="31">
        <v>135.53775948101384</v>
      </c>
    </row>
    <row r="45" spans="1:4" x14ac:dyDescent="0.2">
      <c r="A45" s="5" t="s">
        <v>213</v>
      </c>
      <c r="B45" s="31">
        <v>7.2615083204209157</v>
      </c>
      <c r="C45" s="31">
        <v>11.930042377195946</v>
      </c>
      <c r="D45" s="31">
        <v>7.1310237559458756</v>
      </c>
    </row>
    <row r="46" spans="1:4" x14ac:dyDescent="0.2">
      <c r="A46" s="5" t="s">
        <v>80</v>
      </c>
      <c r="B46" s="31">
        <v>60.405019553388456</v>
      </c>
      <c r="C46" s="31">
        <v>99.240324636232344</v>
      </c>
      <c r="D46" s="31">
        <v>59.31958078216735</v>
      </c>
    </row>
    <row r="47" spans="1:4" x14ac:dyDescent="0.2">
      <c r="A47" s="5" t="s">
        <v>77</v>
      </c>
      <c r="B47" s="31">
        <v>824.43065740207749</v>
      </c>
      <c r="C47" s="31">
        <v>1354.469656422043</v>
      </c>
      <c r="D47" s="31">
        <v>809.61617664627192</v>
      </c>
    </row>
    <row r="48" spans="1:4" x14ac:dyDescent="0.2">
      <c r="A48" s="5" t="s">
        <v>7</v>
      </c>
      <c r="B48" s="31">
        <v>0.63641079895680619</v>
      </c>
      <c r="C48" s="31">
        <v>1.04556897352969</v>
      </c>
      <c r="D48" s="31">
        <v>0.62497491232488045</v>
      </c>
    </row>
    <row r="49" spans="1:4" x14ac:dyDescent="0.2">
      <c r="A49" s="5" t="s">
        <v>16</v>
      </c>
      <c r="B49" s="31">
        <v>28.944347044530787</v>
      </c>
      <c r="C49" s="31">
        <v>47.553107644377405</v>
      </c>
      <c r="D49" s="31">
        <v>28.424236021935258</v>
      </c>
    </row>
    <row r="50" spans="1:4" x14ac:dyDescent="0.2">
      <c r="A50" s="5" t="s">
        <v>56</v>
      </c>
      <c r="B50" s="31">
        <v>21.19406584883734</v>
      </c>
      <c r="C50" s="31">
        <v>34.820052882216487</v>
      </c>
      <c r="D50" s="31">
        <v>20.813222320232626</v>
      </c>
    </row>
    <row r="51" spans="1:4" x14ac:dyDescent="0.2">
      <c r="A51" s="5" t="s">
        <v>119</v>
      </c>
      <c r="B51" s="31">
        <v>3876.2451665267727</v>
      </c>
      <c r="C51" s="31">
        <v>6368.3420937517949</v>
      </c>
      <c r="D51" s="31">
        <v>3806.5915711531561</v>
      </c>
    </row>
    <row r="52" spans="1:4" x14ac:dyDescent="0.2">
      <c r="A52" s="5" t="s">
        <v>70</v>
      </c>
      <c r="B52" s="31">
        <v>28.270039220013359</v>
      </c>
      <c r="C52" s="31">
        <v>46.445277071610235</v>
      </c>
      <c r="D52" s="31">
        <v>27.762045068861426</v>
      </c>
    </row>
    <row r="53" spans="1:4" x14ac:dyDescent="0.2">
      <c r="A53" s="5" t="s">
        <v>55</v>
      </c>
      <c r="B53" s="31">
        <v>15.739455611963933</v>
      </c>
      <c r="C53" s="31">
        <v>25.858590827014382</v>
      </c>
      <c r="D53" s="31">
        <v>15.456627868748967</v>
      </c>
    </row>
    <row r="54" spans="1:4" x14ac:dyDescent="0.2">
      <c r="A54" s="5" t="s">
        <v>122</v>
      </c>
      <c r="B54" s="31">
        <v>5156.1071244828345</v>
      </c>
      <c r="C54" s="31">
        <v>8471.0467553215567</v>
      </c>
      <c r="D54" s="31">
        <v>5063.4552451710915</v>
      </c>
    </row>
    <row r="55" spans="1:4" x14ac:dyDescent="0.2">
      <c r="A55" s="5" t="s">
        <v>61</v>
      </c>
      <c r="B55" s="31">
        <v>27.93294702929461</v>
      </c>
      <c r="C55" s="31">
        <v>45.891463188482248</v>
      </c>
      <c r="D55" s="31">
        <v>27.431010204768427</v>
      </c>
    </row>
    <row r="56" spans="1:4" x14ac:dyDescent="0.2">
      <c r="A56" s="5" t="s">
        <v>52</v>
      </c>
      <c r="B56" s="31">
        <v>31.922349628069469</v>
      </c>
      <c r="C56" s="31">
        <v>52.445713347397032</v>
      </c>
      <c r="D56" s="31">
        <v>31.34872584297716</v>
      </c>
    </row>
    <row r="57" spans="1:4" x14ac:dyDescent="0.2">
      <c r="A57" s="5" t="s">
        <v>120</v>
      </c>
      <c r="B57" s="31">
        <v>3857.2104904764274</v>
      </c>
      <c r="C57" s="31">
        <v>6337.0697351871058</v>
      </c>
      <c r="D57" s="31">
        <v>3787.8989358063118</v>
      </c>
    </row>
    <row r="58" spans="1:4" x14ac:dyDescent="0.2">
      <c r="A58" s="5" t="s">
        <v>214</v>
      </c>
      <c r="B58" s="31">
        <v>26632.239639608422</v>
      </c>
      <c r="C58" s="31">
        <v>43754.511250322452</v>
      </c>
      <c r="D58" s="31">
        <v>26153.675677821506</v>
      </c>
    </row>
    <row r="59" spans="1:4" x14ac:dyDescent="0.2">
      <c r="A59" s="5" t="s">
        <v>365</v>
      </c>
      <c r="B59" s="31">
        <v>1.5765841570313768</v>
      </c>
      <c r="C59" s="31">
        <v>2.5901940718990915</v>
      </c>
      <c r="D59" s="31">
        <v>1.5482539688651045</v>
      </c>
    </row>
    <row r="60" spans="1:4" x14ac:dyDescent="0.2">
      <c r="A60" s="5" t="s">
        <v>138</v>
      </c>
      <c r="B60" s="31">
        <v>33458.862926901085</v>
      </c>
      <c r="C60" s="31">
        <v>54970.074397378368</v>
      </c>
      <c r="D60" s="31">
        <v>32857.62900080753</v>
      </c>
    </row>
    <row r="61" spans="1:4" x14ac:dyDescent="0.2">
      <c r="A61" s="5" t="s">
        <v>97</v>
      </c>
      <c r="B61" s="31">
        <v>53470.076815038919</v>
      </c>
      <c r="C61" s="31">
        <v>87846.801816838328</v>
      </c>
      <c r="D61" s="31">
        <v>52509.254437952768</v>
      </c>
    </row>
    <row r="62" spans="1:4" x14ac:dyDescent="0.2">
      <c r="A62" s="5" t="s">
        <v>74</v>
      </c>
      <c r="B62" s="31">
        <v>258.44509227106755</v>
      </c>
      <c r="C62" s="31">
        <v>424.60336984003152</v>
      </c>
      <c r="D62" s="31">
        <v>253.80100266631325</v>
      </c>
    </row>
    <row r="63" spans="1:4" x14ac:dyDescent="0.2">
      <c r="A63" s="5" t="s">
        <v>421</v>
      </c>
      <c r="B63" s="31">
        <v>45027.236735449173</v>
      </c>
      <c r="C63" s="31">
        <v>73975.931539083365</v>
      </c>
      <c r="D63" s="31">
        <v>44218.126683420734</v>
      </c>
    </row>
    <row r="64" spans="1:4" x14ac:dyDescent="0.2">
      <c r="A64" s="5" t="s">
        <v>75</v>
      </c>
      <c r="B64" s="31">
        <v>91490.56153449975</v>
      </c>
      <c r="C64" s="31">
        <v>150311.23398296535</v>
      </c>
      <c r="D64" s="31">
        <v>89846.535865365062</v>
      </c>
    </row>
    <row r="65" spans="1:4" x14ac:dyDescent="0.2">
      <c r="A65" s="5" t="s">
        <v>422</v>
      </c>
      <c r="B65" s="31">
        <v>44448.223882616963</v>
      </c>
      <c r="C65" s="31">
        <v>73024.662523553474</v>
      </c>
      <c r="D65" s="31">
        <v>43649.518313596025</v>
      </c>
    </row>
    <row r="66" spans="1:4" x14ac:dyDescent="0.2">
      <c r="A66" s="5" t="s">
        <v>127</v>
      </c>
      <c r="B66" s="31">
        <v>5716.0353685389273</v>
      </c>
      <c r="C66" s="31">
        <v>9390.9613770527649</v>
      </c>
      <c r="D66" s="31">
        <v>5613.3219441818364</v>
      </c>
    </row>
    <row r="67" spans="1:4" x14ac:dyDescent="0.2">
      <c r="A67" s="5" t="s">
        <v>121</v>
      </c>
      <c r="B67" s="31">
        <v>3609.2725954283233</v>
      </c>
      <c r="C67" s="31">
        <v>5929.7287993489299</v>
      </c>
      <c r="D67" s="31">
        <v>3544.416322887555</v>
      </c>
    </row>
    <row r="68" spans="1:4" x14ac:dyDescent="0.2">
      <c r="A68" s="5" t="s">
        <v>537</v>
      </c>
      <c r="B68" s="31">
        <v>74419.790173086338</v>
      </c>
      <c r="C68" s="31">
        <v>122265.4042783617</v>
      </c>
      <c r="D68" s="31">
        <v>73082.515122150769</v>
      </c>
    </row>
    <row r="69" spans="1:4" x14ac:dyDescent="0.2">
      <c r="A69" s="5" t="s">
        <v>110</v>
      </c>
      <c r="B69" s="31">
        <v>3175.6482247546082</v>
      </c>
      <c r="C69" s="31">
        <v>5217.3207307147386</v>
      </c>
      <c r="D69" s="31">
        <v>3118.5838991009659</v>
      </c>
    </row>
    <row r="70" spans="1:4" x14ac:dyDescent="0.2">
      <c r="A70" s="5" t="s">
        <v>86</v>
      </c>
      <c r="B70" s="31">
        <v>1119.0470101149258</v>
      </c>
      <c r="C70" s="31">
        <v>1838.499339758615</v>
      </c>
      <c r="D70" s="31">
        <v>1098.9384658154886</v>
      </c>
    </row>
    <row r="71" spans="1:4" x14ac:dyDescent="0.2">
      <c r="A71" s="5" t="s">
        <v>137</v>
      </c>
      <c r="B71" s="31">
        <v>23854.577120254282</v>
      </c>
      <c r="C71" s="31">
        <v>39191.04728344176</v>
      </c>
      <c r="D71" s="31">
        <v>23425.925940785208</v>
      </c>
    </row>
    <row r="72" spans="1:4" x14ac:dyDescent="0.2">
      <c r="A72" s="5" t="s">
        <v>111</v>
      </c>
      <c r="B72" s="31">
        <v>3175.6482247546082</v>
      </c>
      <c r="C72" s="31">
        <v>5217.3207307147386</v>
      </c>
      <c r="D72" s="31">
        <v>3118.5838991009659</v>
      </c>
    </row>
    <row r="73" spans="1:4" x14ac:dyDescent="0.2">
      <c r="A73" s="5" t="s">
        <v>135</v>
      </c>
      <c r="B73" s="31">
        <v>17603.377609103511</v>
      </c>
      <c r="C73" s="31">
        <v>28920.856603275752</v>
      </c>
      <c r="D73" s="31">
        <v>17287.056404298986</v>
      </c>
    </row>
    <row r="74" spans="1:4" x14ac:dyDescent="0.2">
      <c r="A74" s="5" t="s">
        <v>112</v>
      </c>
      <c r="B74" s="31">
        <v>61576.976736454526</v>
      </c>
      <c r="C74" s="31">
        <v>101165.75090324041</v>
      </c>
      <c r="D74" s="31">
        <v>60470.478659663582</v>
      </c>
    </row>
    <row r="75" spans="1:4" x14ac:dyDescent="0.2">
      <c r="A75" s="5" t="s">
        <v>50</v>
      </c>
      <c r="B75" s="31">
        <v>8.2569224567971844</v>
      </c>
      <c r="C75" s="31">
        <v>13.565423389765044</v>
      </c>
      <c r="D75" s="31">
        <v>8.1085509500608168</v>
      </c>
    </row>
    <row r="76" spans="1:4" x14ac:dyDescent="0.2">
      <c r="A76" s="5" t="s">
        <v>136</v>
      </c>
      <c r="B76" s="31">
        <v>16729.431463450543</v>
      </c>
      <c r="C76" s="31">
        <v>27485.037198689184</v>
      </c>
      <c r="D76" s="31">
        <v>16428.814500403765</v>
      </c>
    </row>
    <row r="77" spans="1:4" x14ac:dyDescent="0.2">
      <c r="A77" s="5" t="s">
        <v>69</v>
      </c>
      <c r="B77" s="31">
        <v>68.022105665758772</v>
      </c>
      <c r="C77" s="31">
        <v>111.75455117175488</v>
      </c>
      <c r="D77" s="31">
        <v>66.7997928292491</v>
      </c>
    </row>
    <row r="78" spans="1:4" x14ac:dyDescent="0.2">
      <c r="A78" s="5" t="s">
        <v>102</v>
      </c>
      <c r="B78" s="31">
        <v>16675.107867233455</v>
      </c>
      <c r="C78" s="31">
        <v>27395.788136875373</v>
      </c>
      <c r="D78" s="31">
        <v>16375.467063750373</v>
      </c>
    </row>
    <row r="79" spans="1:4" x14ac:dyDescent="0.2">
      <c r="A79" s="5" t="s">
        <v>85</v>
      </c>
      <c r="B79" s="31">
        <v>228.49199923751803</v>
      </c>
      <c r="C79" s="31">
        <v>375.39297807976618</v>
      </c>
      <c r="D79" s="31">
        <v>224.3861471623095</v>
      </c>
    </row>
    <row r="80" spans="1:4" x14ac:dyDescent="0.2">
      <c r="A80" s="5" t="s">
        <v>466</v>
      </c>
      <c r="B80" s="31">
        <v>16729.431463450543</v>
      </c>
      <c r="C80" s="31">
        <v>27485.037198689184</v>
      </c>
      <c r="D80" s="31">
        <v>16428.814500403765</v>
      </c>
    </row>
    <row r="81" spans="1:4" x14ac:dyDescent="0.2">
      <c r="A81" s="5" t="s">
        <v>59</v>
      </c>
      <c r="B81" s="31">
        <v>17.338043498005902</v>
      </c>
      <c r="C81" s="31">
        <v>28.484935159709039</v>
      </c>
      <c r="D81" s="31">
        <v>17.026490173977493</v>
      </c>
    </row>
    <row r="82" spans="1:4" x14ac:dyDescent="0.2">
      <c r="A82" s="5" t="s">
        <v>131</v>
      </c>
      <c r="B82" s="31">
        <v>12702.592899018433</v>
      </c>
      <c r="C82" s="31">
        <v>20869.282922858954</v>
      </c>
      <c r="D82" s="31">
        <v>12474.335596403864</v>
      </c>
    </row>
    <row r="83" spans="1:4" x14ac:dyDescent="0.2">
      <c r="A83" s="5" t="s">
        <v>538</v>
      </c>
      <c r="B83" s="31">
        <v>22069.10261410207</v>
      </c>
      <c r="C83" s="31">
        <v>36257.664082337869</v>
      </c>
      <c r="D83" s="31">
        <v>21672.53524601704</v>
      </c>
    </row>
    <row r="84" spans="1:4" x14ac:dyDescent="0.2">
      <c r="A84" s="5" t="s">
        <v>113</v>
      </c>
      <c r="B84" s="31">
        <v>3175.6482247546082</v>
      </c>
      <c r="C84" s="31">
        <v>5217.3207307147386</v>
      </c>
      <c r="D84" s="31">
        <v>3118.5838991009659</v>
      </c>
    </row>
    <row r="85" spans="1:4" x14ac:dyDescent="0.2">
      <c r="A85" s="5" t="s">
        <v>426</v>
      </c>
      <c r="B85" s="31">
        <v>29425.470152136171</v>
      </c>
      <c r="C85" s="31">
        <v>48343.552109784214</v>
      </c>
      <c r="D85" s="31">
        <v>28896.713661356247</v>
      </c>
    </row>
    <row r="86" spans="1:4" x14ac:dyDescent="0.2">
      <c r="A86" s="5" t="s">
        <v>2</v>
      </c>
      <c r="B86" s="31">
        <v>49613.193448724458</v>
      </c>
      <c r="C86" s="31">
        <v>81510.269518908113</v>
      </c>
      <c r="D86" s="31">
        <v>48721.676748100668</v>
      </c>
    </row>
    <row r="87" spans="1:4" x14ac:dyDescent="0.2">
      <c r="A87" s="5" t="s">
        <v>95</v>
      </c>
      <c r="B87" s="31">
        <v>953.17969131310747</v>
      </c>
      <c r="C87" s="31">
        <v>1565.9934009121644</v>
      </c>
      <c r="D87" s="31">
        <v>936.05167446050837</v>
      </c>
    </row>
    <row r="88" spans="1:4" x14ac:dyDescent="0.2">
      <c r="A88" s="5" t="s">
        <v>101</v>
      </c>
      <c r="B88" s="31">
        <v>113.42980940416282</v>
      </c>
      <c r="C88" s="31">
        <v>186.35555773218221</v>
      </c>
      <c r="D88" s="31">
        <v>111.39154977193675</v>
      </c>
    </row>
    <row r="89" spans="1:4" x14ac:dyDescent="0.2">
      <c r="A89" s="5" t="s">
        <v>68</v>
      </c>
      <c r="B89" s="31">
        <v>4.3986781305256812</v>
      </c>
      <c r="C89" s="31">
        <v>7.2266551500383969</v>
      </c>
      <c r="D89" s="31">
        <v>4.3196367558138462</v>
      </c>
    </row>
    <row r="90" spans="1:4" x14ac:dyDescent="0.2">
      <c r="A90" s="5" t="s">
        <v>215</v>
      </c>
      <c r="B90" s="31">
        <v>5.8096325349628728</v>
      </c>
      <c r="C90" s="31">
        <v>9.5447335842239909</v>
      </c>
      <c r="D90" s="31">
        <v>5.7052372306218899</v>
      </c>
    </row>
    <row r="91" spans="1:4" x14ac:dyDescent="0.2">
      <c r="A91" s="5" t="s">
        <v>216</v>
      </c>
      <c r="B91" s="31">
        <v>67.322059959060198</v>
      </c>
      <c r="C91" s="31">
        <v>110.60443544119789</v>
      </c>
      <c r="D91" s="31">
        <v>66.112326486936126</v>
      </c>
    </row>
    <row r="92" spans="1:4" x14ac:dyDescent="0.2">
      <c r="A92" s="5" t="s">
        <v>123</v>
      </c>
      <c r="B92" s="31">
        <v>3818.6795846996247</v>
      </c>
      <c r="C92" s="31">
        <v>6273.7667245086632</v>
      </c>
      <c r="D92" s="31">
        <v>3750.0604052547569</v>
      </c>
    </row>
    <row r="93" spans="1:4" x14ac:dyDescent="0.2">
      <c r="A93" s="5" t="s">
        <v>217</v>
      </c>
      <c r="B93" s="31">
        <v>14.81073159955946</v>
      </c>
      <c r="C93" s="31">
        <v>24.332776032649008</v>
      </c>
      <c r="D93" s="31">
        <v>14.544592420610854</v>
      </c>
    </row>
    <row r="94" spans="1:4" x14ac:dyDescent="0.2">
      <c r="A94" s="5" t="s">
        <v>124</v>
      </c>
      <c r="B94" s="31">
        <v>3818.6795846996247</v>
      </c>
      <c r="C94" s="31">
        <v>6273.7667245086632</v>
      </c>
      <c r="D94" s="31">
        <v>3750.0604052547569</v>
      </c>
    </row>
    <row r="95" spans="1:4" x14ac:dyDescent="0.2">
      <c r="A95" s="5" t="s">
        <v>358</v>
      </c>
      <c r="B95" s="31">
        <v>4.0934959759876506</v>
      </c>
      <c r="C95" s="31">
        <v>6.7252667503082648</v>
      </c>
      <c r="D95" s="31">
        <v>4.0199385253812778</v>
      </c>
    </row>
    <row r="96" spans="1:4" x14ac:dyDescent="0.2">
      <c r="A96" s="5" t="s">
        <v>128</v>
      </c>
      <c r="B96" s="31">
        <v>7637.3591693992494</v>
      </c>
      <c r="C96" s="31">
        <v>12547.533449017326</v>
      </c>
      <c r="D96" s="31">
        <v>7500.1208105095138</v>
      </c>
    </row>
    <row r="97" spans="1:4" x14ac:dyDescent="0.2">
      <c r="A97" s="5" t="s">
        <v>540</v>
      </c>
      <c r="B97" s="31">
        <v>3818.6795846996247</v>
      </c>
      <c r="C97" s="31">
        <v>6273.7667245086632</v>
      </c>
      <c r="D97" s="31">
        <v>3750.0604052547569</v>
      </c>
    </row>
    <row r="98" spans="1:4" x14ac:dyDescent="0.2">
      <c r="A98" s="5" t="s">
        <v>114</v>
      </c>
      <c r="B98" s="31">
        <v>3522.4650761515077</v>
      </c>
      <c r="C98" s="31">
        <v>5787.1114066621521</v>
      </c>
      <c r="D98" s="31">
        <v>3459.1686780674208</v>
      </c>
    </row>
    <row r="99" spans="1:4" x14ac:dyDescent="0.2">
      <c r="A99" s="5" t="s">
        <v>115</v>
      </c>
      <c r="B99" s="31">
        <v>3522.4650761515077</v>
      </c>
      <c r="C99" s="31">
        <v>5787.1114066621521</v>
      </c>
      <c r="D99" s="31">
        <v>3459.1686780674208</v>
      </c>
    </row>
    <row r="100" spans="1:4" x14ac:dyDescent="0.2">
      <c r="A100" s="5" t="s">
        <v>116</v>
      </c>
      <c r="B100" s="31">
        <v>3522.4650761515077</v>
      </c>
      <c r="C100" s="31">
        <v>5787.1114066621521</v>
      </c>
      <c r="D100" s="31">
        <v>3459.1686780674208</v>
      </c>
    </row>
    <row r="101" spans="1:4" x14ac:dyDescent="0.2">
      <c r="A101" s="5" t="s">
        <v>360</v>
      </c>
      <c r="B101" s="31">
        <v>0.86286712922271036</v>
      </c>
      <c r="C101" s="31">
        <v>1.4176175201186965</v>
      </c>
      <c r="D101" s="31">
        <v>0.84736197015818959</v>
      </c>
    </row>
    <row r="102" spans="1:4" x14ac:dyDescent="0.2">
      <c r="A102" s="5" t="s">
        <v>364</v>
      </c>
      <c r="B102" s="31">
        <v>3.9828601155348053</v>
      </c>
      <c r="C102" s="31">
        <v>6.5435014137695759</v>
      </c>
      <c r="D102" s="31">
        <v>3.9112907191217943</v>
      </c>
    </row>
    <row r="103" spans="1:4" x14ac:dyDescent="0.2">
      <c r="A103" s="5" t="s">
        <v>117</v>
      </c>
      <c r="B103" s="31">
        <v>3522.4650761515077</v>
      </c>
      <c r="C103" s="31">
        <v>5787.1114066621521</v>
      </c>
      <c r="D103" s="31">
        <v>3459.1686780674208</v>
      </c>
    </row>
    <row r="104" spans="1:4" x14ac:dyDescent="0.2">
      <c r="A104" s="5" t="s">
        <v>118</v>
      </c>
      <c r="B104" s="31">
        <v>3522.4650761515077</v>
      </c>
      <c r="C104" s="31">
        <v>5787.1114066621521</v>
      </c>
      <c r="D104" s="31">
        <v>3459.1686780674208</v>
      </c>
    </row>
    <row r="105" spans="1:4" x14ac:dyDescent="0.2">
      <c r="A105" s="5" t="s">
        <v>367</v>
      </c>
      <c r="B105" s="31">
        <v>3.7542126705987755</v>
      </c>
      <c r="C105" s="31">
        <v>6.1678530515893328</v>
      </c>
      <c r="D105" s="31">
        <v>3.6867519195186986</v>
      </c>
    </row>
    <row r="106" spans="1:4" x14ac:dyDescent="0.2">
      <c r="A106" s="5" t="s">
        <v>129</v>
      </c>
      <c r="B106" s="31">
        <v>11741.550253838359</v>
      </c>
      <c r="C106" s="31">
        <v>19290.371355540585</v>
      </c>
      <c r="D106" s="31">
        <v>11530.562260224775</v>
      </c>
    </row>
    <row r="107" spans="1:4" x14ac:dyDescent="0.2">
      <c r="A107" s="5" t="s">
        <v>363</v>
      </c>
      <c r="B107" s="31">
        <v>2.7590762811525735</v>
      </c>
      <c r="C107" s="31">
        <v>4.5329283536727303</v>
      </c>
      <c r="D107" s="31">
        <v>2.7094974814027779</v>
      </c>
    </row>
    <row r="108" spans="1:4" x14ac:dyDescent="0.2">
      <c r="A108" s="5" t="s">
        <v>370</v>
      </c>
      <c r="B108" s="31">
        <v>0.40480072010063139</v>
      </c>
      <c r="C108" s="31">
        <v>0.66505325505707447</v>
      </c>
      <c r="D108" s="31">
        <v>0.39752671539929807</v>
      </c>
    </row>
    <row r="109" spans="1:4" x14ac:dyDescent="0.2">
      <c r="A109" s="5" t="s">
        <v>357</v>
      </c>
      <c r="B109" s="31">
        <v>6.5444274686821302</v>
      </c>
      <c r="C109" s="31">
        <v>10.751939347958682</v>
      </c>
      <c r="D109" s="31">
        <v>6.4268283790291036</v>
      </c>
    </row>
    <row r="110" spans="1:4" x14ac:dyDescent="0.2">
      <c r="A110" s="5" t="s">
        <v>133</v>
      </c>
      <c r="B110" s="31">
        <v>24966.86040626897</v>
      </c>
      <c r="C110" s="31">
        <v>41018.434398083715</v>
      </c>
      <c r="D110" s="31">
        <v>24518.222222207463</v>
      </c>
    </row>
    <row r="111" spans="1:4" x14ac:dyDescent="0.2">
      <c r="A111" s="5" t="s">
        <v>57</v>
      </c>
      <c r="B111" s="31">
        <v>24.853813702463526</v>
      </c>
      <c r="C111" s="31">
        <v>40.832708250362202</v>
      </c>
      <c r="D111" s="31">
        <v>24.407206893876719</v>
      </c>
    </row>
    <row r="112" spans="1:4" x14ac:dyDescent="0.2">
      <c r="A112" s="5" t="s">
        <v>98</v>
      </c>
      <c r="B112" s="31">
        <v>159.08896669653404</v>
      </c>
      <c r="C112" s="31">
        <v>261.36968115791569</v>
      </c>
      <c r="D112" s="31">
        <v>156.23024181236633</v>
      </c>
    </row>
    <row r="113" spans="1:4" x14ac:dyDescent="0.2">
      <c r="A113" s="5" t="s">
        <v>219</v>
      </c>
      <c r="B113" s="31">
        <v>7.0015680547040517</v>
      </c>
      <c r="C113" s="31">
        <v>11.502982564178751</v>
      </c>
      <c r="D113" s="31">
        <v>6.8757544471245922</v>
      </c>
    </row>
    <row r="114" spans="1:4" x14ac:dyDescent="0.2">
      <c r="A114" s="5" t="s">
        <v>139</v>
      </c>
      <c r="B114" s="31">
        <v>37765.404808993917</v>
      </c>
      <c r="C114" s="31">
        <v>62045.357504616026</v>
      </c>
      <c r="D114" s="31">
        <v>37086.785136430059</v>
      </c>
    </row>
    <row r="115" spans="1:4" x14ac:dyDescent="0.2">
      <c r="A115" s="5" t="s">
        <v>94</v>
      </c>
      <c r="B115" s="31">
        <v>665.38733378438337</v>
      </c>
      <c r="C115" s="31">
        <v>1093.1749629720107</v>
      </c>
      <c r="D115" s="31">
        <v>653.43075773641249</v>
      </c>
    </row>
    <row r="116" spans="1:4" x14ac:dyDescent="0.2">
      <c r="A116" s="5" t="s">
        <v>141</v>
      </c>
      <c r="B116" s="31">
        <v>59694.414957677713</v>
      </c>
      <c r="C116" s="31">
        <v>98072.861546447035</v>
      </c>
      <c r="D116" s="31">
        <v>58621.745287184836</v>
      </c>
    </row>
    <row r="117" spans="1:4" x14ac:dyDescent="0.2">
      <c r="A117" s="5" t="s">
        <v>134</v>
      </c>
      <c r="B117" s="31">
        <v>40578.293199961307</v>
      </c>
      <c r="C117" s="31">
        <v>66666.694591318723</v>
      </c>
      <c r="D117" s="31">
        <v>39849.127759160707</v>
      </c>
    </row>
    <row r="118" spans="1:4" x14ac:dyDescent="0.2">
      <c r="A118" s="5" t="s">
        <v>220</v>
      </c>
      <c r="B118" s="31">
        <v>0.50485133644328961</v>
      </c>
      <c r="C118" s="31">
        <v>0.82942793317674557</v>
      </c>
      <c r="D118" s="31">
        <v>0.49577948747560541</v>
      </c>
    </row>
    <row r="119" spans="1:4" x14ac:dyDescent="0.2">
      <c r="A119" s="5" t="s">
        <v>371</v>
      </c>
      <c r="B119" s="31">
        <v>6.7399921681762232E-2</v>
      </c>
      <c r="C119" s="31">
        <v>0.11073235564873718</v>
      </c>
      <c r="D119" s="31">
        <v>6.6188789085306565E-2</v>
      </c>
    </row>
    <row r="120" spans="1:4" x14ac:dyDescent="0.2">
      <c r="A120" s="5" t="s">
        <v>377</v>
      </c>
      <c r="B120" s="31">
        <v>7.5393169719682191</v>
      </c>
      <c r="C120" s="31">
        <v>12.386458432850759</v>
      </c>
      <c r="D120" s="31">
        <v>7.4038403673680477</v>
      </c>
    </row>
    <row r="121" spans="1:4" x14ac:dyDescent="0.2">
      <c r="A121" s="5" t="s">
        <v>221</v>
      </c>
      <c r="B121" s="31">
        <v>3.0828057584611059</v>
      </c>
      <c r="C121" s="31">
        <v>5.0647884318574654</v>
      </c>
      <c r="D121" s="31">
        <v>3.0274097513226508</v>
      </c>
    </row>
    <row r="122" spans="1:4" x14ac:dyDescent="0.2">
      <c r="A122" s="5" t="s">
        <v>378</v>
      </c>
      <c r="B122" s="31">
        <v>92.516391397713051</v>
      </c>
      <c r="C122" s="31">
        <v>151.99658545540115</v>
      </c>
      <c r="D122" s="31">
        <v>90.853932235560023</v>
      </c>
    </row>
    <row r="123" spans="1:4" x14ac:dyDescent="0.2">
      <c r="A123" s="5" t="s">
        <v>81</v>
      </c>
      <c r="B123" s="31">
        <v>255.13971863935967</v>
      </c>
      <c r="C123" s="31">
        <v>419.17292126671782</v>
      </c>
      <c r="D123" s="31">
        <v>250.55502444114245</v>
      </c>
    </row>
    <row r="124" spans="1:4" x14ac:dyDescent="0.2">
      <c r="A124" s="5" t="s">
        <v>99</v>
      </c>
      <c r="B124" s="31">
        <v>1844.5198619008806</v>
      </c>
      <c r="C124" s="31">
        <v>3030.3897134117142</v>
      </c>
      <c r="D124" s="31">
        <v>1811.375044016575</v>
      </c>
    </row>
    <row r="125" spans="1:4" x14ac:dyDescent="0.2">
      <c r="A125" s="5" t="s">
        <v>222</v>
      </c>
      <c r="B125" s="31">
        <v>19.137288110593317</v>
      </c>
      <c r="C125" s="31">
        <v>31.440941477948058</v>
      </c>
      <c r="D125" s="31">
        <v>18.793403535356788</v>
      </c>
    </row>
    <row r="126" spans="1:4" x14ac:dyDescent="0.2">
      <c r="A126" s="5" t="s">
        <v>65</v>
      </c>
      <c r="B126" s="31">
        <v>402.41842296043433</v>
      </c>
      <c r="C126" s="31">
        <v>661.13934288021846</v>
      </c>
      <c r="D126" s="31">
        <v>395.18722658363367</v>
      </c>
    </row>
    <row r="127" spans="1:4" x14ac:dyDescent="0.2">
      <c r="A127" s="5" t="s">
        <v>362</v>
      </c>
      <c r="B127" s="31">
        <v>13.394530864222247</v>
      </c>
      <c r="C127" s="31">
        <v>22.006078321696123</v>
      </c>
      <c r="D127" s="31">
        <v>13.153839888044388</v>
      </c>
    </row>
    <row r="128" spans="1:4" x14ac:dyDescent="0.2">
      <c r="A128" s="5" t="s">
        <v>450</v>
      </c>
      <c r="B128" s="31">
        <v>68.213874490543503</v>
      </c>
      <c r="C128" s="31">
        <v>112.06961108842188</v>
      </c>
      <c r="D128" s="31">
        <v>66.988115693432064</v>
      </c>
    </row>
    <row r="129" spans="1:4" x14ac:dyDescent="0.2">
      <c r="A129" s="5" t="s">
        <v>84</v>
      </c>
      <c r="B129" s="31">
        <v>657.21392057120465</v>
      </c>
      <c r="C129" s="31">
        <v>1079.7467381877359</v>
      </c>
      <c r="D129" s="31">
        <v>645.40421542337572</v>
      </c>
    </row>
    <row r="130" spans="1:4" x14ac:dyDescent="0.2">
      <c r="A130" s="5" t="s">
        <v>83</v>
      </c>
      <c r="B130" s="31">
        <v>309.93801522053946</v>
      </c>
      <c r="C130" s="31">
        <v>509.20187552311654</v>
      </c>
      <c r="D130" s="31">
        <v>304.36863140305104</v>
      </c>
    </row>
    <row r="131" spans="1:4" x14ac:dyDescent="0.2">
      <c r="A131" s="5" t="s">
        <v>140</v>
      </c>
      <c r="B131" s="31">
        <v>91302.598429010715</v>
      </c>
      <c r="C131" s="31">
        <v>150002.42654036731</v>
      </c>
      <c r="D131" s="31">
        <v>89661.950334186666</v>
      </c>
    </row>
    <row r="132" spans="1:4" x14ac:dyDescent="0.2">
      <c r="A132" s="5" t="s">
        <v>13</v>
      </c>
      <c r="B132" s="31">
        <v>29.615167602038809</v>
      </c>
      <c r="C132" s="31">
        <v>48.655208933177164</v>
      </c>
      <c r="D132" s="31">
        <v>29.083002371911675</v>
      </c>
    </row>
    <row r="133" spans="1:4" x14ac:dyDescent="0.2">
      <c r="A133" s="5" t="s">
        <v>88</v>
      </c>
      <c r="B133" s="31">
        <v>1069.0151903211408</v>
      </c>
      <c r="C133" s="31">
        <v>1756.3013026552799</v>
      </c>
      <c r="D133" s="31">
        <v>1049.8056851644797</v>
      </c>
    </row>
    <row r="134" spans="1:4" x14ac:dyDescent="0.2">
      <c r="A134" s="5" t="s">
        <v>67</v>
      </c>
      <c r="B134" s="31">
        <v>73.736717889888951</v>
      </c>
      <c r="C134" s="31">
        <v>121.14317444323024</v>
      </c>
      <c r="D134" s="31">
        <v>72.411717201998727</v>
      </c>
    </row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C376-D871-4C14-99A0-4B66BEE87155}">
  <dimension ref="A2:F335"/>
  <sheetViews>
    <sheetView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Setembro de 2023</v>
      </c>
      <c r="C3" s="2"/>
      <c r="D3" s="2"/>
    </row>
    <row r="5" spans="1:4" x14ac:dyDescent="0.2">
      <c r="A5" s="2" t="s">
        <v>674</v>
      </c>
    </row>
    <row r="6" spans="1:4" x14ac:dyDescent="0.2">
      <c r="A6" s="1" t="s">
        <v>947</v>
      </c>
    </row>
    <row r="8" spans="1:4" x14ac:dyDescent="0.2">
      <c r="A8" s="4" t="s">
        <v>542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543</v>
      </c>
      <c r="B9" s="7">
        <v>39466.121250000004</v>
      </c>
      <c r="C9" s="7">
        <v>29599.59375</v>
      </c>
      <c r="D9" s="7">
        <f>SUM(B9:C9)</f>
        <v>69065.714999999997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544</v>
      </c>
      <c r="B12" s="7">
        <v>1262.3152959076592</v>
      </c>
      <c r="C12" s="7">
        <v>31.428030620346952</v>
      </c>
      <c r="D12" s="7">
        <f>SUM(B12:C12)</f>
        <v>1293.7433265280063</v>
      </c>
    </row>
    <row r="13" spans="1:4" x14ac:dyDescent="0.2">
      <c r="A13" s="5" t="s">
        <v>545</v>
      </c>
      <c r="B13" s="7">
        <v>1649.9198244166012</v>
      </c>
      <c r="C13" s="7">
        <v>18230.458465375123</v>
      </c>
      <c r="D13" s="7">
        <f t="shared" ref="D13:D76" si="0">SUM(B13:C13)</f>
        <v>19880.378289791723</v>
      </c>
    </row>
    <row r="14" spans="1:4" x14ac:dyDescent="0.2">
      <c r="A14" s="5" t="s">
        <v>546</v>
      </c>
      <c r="B14" s="7">
        <v>1095.0270002025002</v>
      </c>
      <c r="C14" s="7">
        <v>3020.1945482812498</v>
      </c>
      <c r="D14" s="7">
        <f t="shared" si="0"/>
        <v>4115.2215484837498</v>
      </c>
    </row>
    <row r="15" spans="1:4" x14ac:dyDescent="0.2">
      <c r="A15" s="5" t="s">
        <v>547</v>
      </c>
      <c r="B15" s="7">
        <v>1284.9371350966012</v>
      </c>
      <c r="C15" s="7">
        <v>0.27047410952554146</v>
      </c>
      <c r="D15" s="7">
        <f t="shared" si="0"/>
        <v>1285.2076092061268</v>
      </c>
    </row>
    <row r="16" spans="1:4" x14ac:dyDescent="0.2">
      <c r="A16" s="5" t="s">
        <v>548</v>
      </c>
      <c r="B16" s="7">
        <v>7969.2668733751607</v>
      </c>
      <c r="C16" s="7">
        <v>121.85621936256186</v>
      </c>
      <c r="D16" s="7">
        <f t="shared" si="0"/>
        <v>8091.1230927377228</v>
      </c>
    </row>
    <row r="17" spans="1:4" x14ac:dyDescent="0.2">
      <c r="A17" s="5" t="s">
        <v>549</v>
      </c>
      <c r="B17" s="7">
        <v>1323.1411810275001</v>
      </c>
      <c r="C17" s="7">
        <v>0</v>
      </c>
      <c r="D17" s="7">
        <f t="shared" si="0"/>
        <v>1323.1411810275001</v>
      </c>
    </row>
    <row r="18" spans="1:4" x14ac:dyDescent="0.2">
      <c r="A18" s="5" t="s">
        <v>550</v>
      </c>
      <c r="B18" s="7">
        <v>1140.6498363675</v>
      </c>
      <c r="C18" s="7">
        <v>0</v>
      </c>
      <c r="D18" s="7">
        <f t="shared" si="0"/>
        <v>1140.6498363675</v>
      </c>
    </row>
    <row r="19" spans="1:4" x14ac:dyDescent="0.2">
      <c r="A19" s="5" t="s">
        <v>551</v>
      </c>
      <c r="B19" s="7">
        <v>958.11902558625013</v>
      </c>
      <c r="C19" s="7">
        <v>0</v>
      </c>
      <c r="D19" s="7">
        <f t="shared" si="0"/>
        <v>958.11902558625013</v>
      </c>
    </row>
    <row r="20" spans="1:4" x14ac:dyDescent="0.2">
      <c r="A20" s="5" t="s">
        <v>552</v>
      </c>
      <c r="B20" s="7">
        <v>1764.2059598439093</v>
      </c>
      <c r="C20" s="7">
        <v>0.82167338419132507</v>
      </c>
      <c r="D20" s="7">
        <f t="shared" si="0"/>
        <v>1765.0276332281007</v>
      </c>
    </row>
    <row r="21" spans="1:4" x14ac:dyDescent="0.2">
      <c r="A21" s="5" t="s">
        <v>553</v>
      </c>
      <c r="B21" s="7">
        <v>1901.0744683389094</v>
      </c>
      <c r="C21" s="7">
        <v>7687.6656879375005</v>
      </c>
      <c r="D21" s="7">
        <f t="shared" si="0"/>
        <v>9588.7401562764098</v>
      </c>
    </row>
    <row r="22" spans="1:4" x14ac:dyDescent="0.2">
      <c r="A22" s="5" t="s">
        <v>554</v>
      </c>
      <c r="B22" s="7">
        <v>1825.0318449637502</v>
      </c>
      <c r="C22" s="7">
        <v>0</v>
      </c>
      <c r="D22" s="7">
        <f t="shared" si="0"/>
        <v>1825.0318449637502</v>
      </c>
    </row>
    <row r="23" spans="1:4" x14ac:dyDescent="0.2">
      <c r="A23" s="5" t="s">
        <v>555</v>
      </c>
      <c r="B23" s="7">
        <v>1832.4506351978512</v>
      </c>
      <c r="C23" s="7">
        <v>677.16365829202005</v>
      </c>
      <c r="D23" s="7">
        <f t="shared" si="0"/>
        <v>2509.6142934898712</v>
      </c>
    </row>
    <row r="24" spans="1:4" x14ac:dyDescent="0.2">
      <c r="A24" s="5" t="s">
        <v>556</v>
      </c>
      <c r="B24" s="7">
        <v>271.52691420000002</v>
      </c>
      <c r="C24" s="7">
        <v>0</v>
      </c>
      <c r="D24" s="7">
        <f t="shared" si="0"/>
        <v>271.52691420000002</v>
      </c>
    </row>
    <row r="25" spans="1:4" x14ac:dyDescent="0.2">
      <c r="A25" s="5" t="s">
        <v>557</v>
      </c>
      <c r="B25" s="7">
        <v>203.64518565</v>
      </c>
      <c r="C25" s="7">
        <v>0</v>
      </c>
      <c r="D25" s="7">
        <f t="shared" si="0"/>
        <v>203.64518565</v>
      </c>
    </row>
    <row r="26" spans="1:4" x14ac:dyDescent="0.2">
      <c r="A26" s="5" t="s">
        <v>558</v>
      </c>
      <c r="B26" s="7">
        <v>193.93651982250003</v>
      </c>
      <c r="C26" s="7">
        <v>0</v>
      </c>
      <c r="D26" s="7">
        <f t="shared" si="0"/>
        <v>193.93651982250003</v>
      </c>
    </row>
    <row r="27" spans="1:4" x14ac:dyDescent="0.2">
      <c r="A27" s="5" t="s">
        <v>559</v>
      </c>
      <c r="B27" s="7">
        <v>271.52691420000002</v>
      </c>
      <c r="C27" s="7">
        <v>0</v>
      </c>
      <c r="D27" s="7">
        <f t="shared" si="0"/>
        <v>271.52691420000002</v>
      </c>
    </row>
    <row r="28" spans="1:4" x14ac:dyDescent="0.2">
      <c r="A28" s="5" t="s">
        <v>560</v>
      </c>
      <c r="B28" s="7">
        <v>213.31438535625003</v>
      </c>
      <c r="C28" s="7">
        <v>0</v>
      </c>
      <c r="D28" s="7">
        <f t="shared" si="0"/>
        <v>213.31438535625003</v>
      </c>
    </row>
    <row r="29" spans="1:4" x14ac:dyDescent="0.2">
      <c r="A29" s="5" t="s">
        <v>561</v>
      </c>
      <c r="B29" s="7">
        <v>193.93651982250003</v>
      </c>
      <c r="C29" s="7">
        <v>0</v>
      </c>
      <c r="D29" s="7">
        <f t="shared" si="0"/>
        <v>193.93651982250003</v>
      </c>
    </row>
    <row r="30" spans="1:4" x14ac:dyDescent="0.2">
      <c r="A30" s="5" t="s">
        <v>562</v>
      </c>
      <c r="B30" s="7">
        <v>193.93651982250003</v>
      </c>
      <c r="C30" s="7">
        <v>0</v>
      </c>
      <c r="D30" s="7">
        <f t="shared" si="0"/>
        <v>193.93651982250003</v>
      </c>
    </row>
    <row r="31" spans="1:4" x14ac:dyDescent="0.2">
      <c r="A31" s="5" t="s">
        <v>563</v>
      </c>
      <c r="B31" s="7">
        <v>193.93651982250003</v>
      </c>
      <c r="C31" s="7">
        <v>0</v>
      </c>
      <c r="D31" s="7">
        <f t="shared" si="0"/>
        <v>193.93651982250003</v>
      </c>
    </row>
    <row r="32" spans="1:4" x14ac:dyDescent="0.2">
      <c r="A32" s="5" t="s">
        <v>564</v>
      </c>
      <c r="B32" s="7">
        <v>271.52691420000002</v>
      </c>
      <c r="C32" s="7">
        <v>0</v>
      </c>
      <c r="D32" s="7">
        <f t="shared" si="0"/>
        <v>271.52691420000002</v>
      </c>
    </row>
    <row r="33" spans="1:4" x14ac:dyDescent="0.2">
      <c r="A33" s="5" t="s">
        <v>565</v>
      </c>
      <c r="B33" s="7">
        <v>300.61344556124999</v>
      </c>
      <c r="C33" s="7">
        <v>0</v>
      </c>
      <c r="D33" s="7">
        <f t="shared" si="0"/>
        <v>300.61344556124999</v>
      </c>
    </row>
    <row r="34" spans="1:4" x14ac:dyDescent="0.2">
      <c r="A34" s="5" t="s">
        <v>566</v>
      </c>
      <c r="B34" s="7">
        <v>223.02305118375</v>
      </c>
      <c r="C34" s="7">
        <v>0</v>
      </c>
      <c r="D34" s="7">
        <f t="shared" si="0"/>
        <v>223.02305118375</v>
      </c>
    </row>
    <row r="35" spans="1:4" x14ac:dyDescent="0.2">
      <c r="A35" s="5" t="s">
        <v>567</v>
      </c>
      <c r="B35" s="7">
        <v>193.93651982250003</v>
      </c>
      <c r="C35" s="7">
        <v>0</v>
      </c>
      <c r="D35" s="7">
        <f t="shared" si="0"/>
        <v>193.93651982250003</v>
      </c>
    </row>
    <row r="36" spans="1:4" x14ac:dyDescent="0.2">
      <c r="A36" s="5" t="s">
        <v>568</v>
      </c>
      <c r="B36" s="7">
        <v>203.64518565</v>
      </c>
      <c r="C36" s="7">
        <v>0</v>
      </c>
      <c r="D36" s="7">
        <f t="shared" si="0"/>
        <v>203.64518565</v>
      </c>
    </row>
    <row r="37" spans="1:4" x14ac:dyDescent="0.2">
      <c r="A37" s="5" t="s">
        <v>569</v>
      </c>
      <c r="B37" s="7">
        <v>387.87303964500006</v>
      </c>
      <c r="C37" s="7">
        <v>0</v>
      </c>
      <c r="D37" s="7">
        <f t="shared" si="0"/>
        <v>387.87303964500006</v>
      </c>
    </row>
    <row r="38" spans="1:4" x14ac:dyDescent="0.2">
      <c r="A38" s="5" t="s">
        <v>570</v>
      </c>
      <c r="B38" s="7">
        <v>387.87303964500006</v>
      </c>
      <c r="C38" s="7">
        <v>0</v>
      </c>
      <c r="D38" s="7">
        <f t="shared" si="0"/>
        <v>387.87303964500006</v>
      </c>
    </row>
    <row r="39" spans="1:4" x14ac:dyDescent="0.2">
      <c r="A39" s="5" t="s">
        <v>571</v>
      </c>
      <c r="B39" s="7">
        <v>281.19611390625005</v>
      </c>
      <c r="C39" s="7">
        <v>0</v>
      </c>
      <c r="D39" s="7">
        <f t="shared" si="0"/>
        <v>281.19611390625005</v>
      </c>
    </row>
    <row r="40" spans="1:4" x14ac:dyDescent="0.2">
      <c r="A40" s="5" t="s">
        <v>572</v>
      </c>
      <c r="B40" s="7">
        <v>358.78650828375004</v>
      </c>
      <c r="C40" s="7">
        <v>0</v>
      </c>
      <c r="D40" s="7">
        <f t="shared" si="0"/>
        <v>358.78650828375004</v>
      </c>
    </row>
    <row r="41" spans="1:4" x14ac:dyDescent="0.2">
      <c r="A41" s="5" t="s">
        <v>573</v>
      </c>
      <c r="B41" s="7">
        <v>271.52691420000002</v>
      </c>
      <c r="C41" s="7">
        <v>0.61625575131001764</v>
      </c>
      <c r="D41" s="7">
        <f t="shared" si="0"/>
        <v>272.14316995131003</v>
      </c>
    </row>
    <row r="42" spans="1:4" x14ac:dyDescent="0.2">
      <c r="A42" s="5" t="s">
        <v>574</v>
      </c>
      <c r="B42" s="7">
        <v>203.64518565</v>
      </c>
      <c r="C42" s="7">
        <v>0</v>
      </c>
      <c r="D42" s="7">
        <f t="shared" si="0"/>
        <v>203.64518565</v>
      </c>
    </row>
    <row r="43" spans="1:4" x14ac:dyDescent="0.2">
      <c r="A43" s="5" t="s">
        <v>575</v>
      </c>
      <c r="B43" s="7">
        <v>193.93651982250003</v>
      </c>
      <c r="C43" s="7">
        <v>0</v>
      </c>
      <c r="D43" s="7">
        <f t="shared" si="0"/>
        <v>193.93651982250003</v>
      </c>
    </row>
    <row r="44" spans="1:4" x14ac:dyDescent="0.2">
      <c r="A44" s="5" t="s">
        <v>576</v>
      </c>
      <c r="B44" s="7">
        <v>271.52691420000002</v>
      </c>
      <c r="C44" s="7">
        <v>0</v>
      </c>
      <c r="D44" s="7">
        <f t="shared" si="0"/>
        <v>271.52691420000002</v>
      </c>
    </row>
    <row r="45" spans="1:4" x14ac:dyDescent="0.2">
      <c r="A45" s="5" t="s">
        <v>577</v>
      </c>
      <c r="B45" s="7">
        <v>193.93651982250003</v>
      </c>
      <c r="C45" s="7">
        <v>0</v>
      </c>
      <c r="D45" s="7">
        <f t="shared" si="0"/>
        <v>193.93651982250003</v>
      </c>
    </row>
    <row r="46" spans="1:4" x14ac:dyDescent="0.2">
      <c r="A46" s="5" t="s">
        <v>578</v>
      </c>
      <c r="B46" s="7">
        <v>252.10958254499999</v>
      </c>
      <c r="C46" s="7">
        <v>0</v>
      </c>
      <c r="D46" s="7">
        <f t="shared" si="0"/>
        <v>252.10958254499999</v>
      </c>
    </row>
    <row r="47" spans="1:4" x14ac:dyDescent="0.2">
      <c r="A47" s="5" t="s">
        <v>579</v>
      </c>
      <c r="B47" s="7">
        <v>203.64518565</v>
      </c>
      <c r="C47" s="7">
        <v>0</v>
      </c>
      <c r="D47" s="7">
        <f t="shared" si="0"/>
        <v>203.64518565</v>
      </c>
    </row>
    <row r="48" spans="1:4" x14ac:dyDescent="0.2">
      <c r="A48" s="5" t="s">
        <v>580</v>
      </c>
      <c r="B48" s="7">
        <v>261.81824837250002</v>
      </c>
      <c r="C48" s="7">
        <v>0</v>
      </c>
      <c r="D48" s="7">
        <f t="shared" si="0"/>
        <v>261.81824837250002</v>
      </c>
    </row>
    <row r="49" spans="1:4" x14ac:dyDescent="0.2">
      <c r="A49" s="5" t="s">
        <v>581</v>
      </c>
      <c r="B49" s="7">
        <v>358.78650828375004</v>
      </c>
      <c r="C49" s="7">
        <v>0</v>
      </c>
      <c r="D49" s="7">
        <f t="shared" si="0"/>
        <v>358.78650828375004</v>
      </c>
    </row>
    <row r="50" spans="1:4" x14ac:dyDescent="0.2">
      <c r="A50" s="5" t="s">
        <v>582</v>
      </c>
      <c r="B50" s="7">
        <v>252.10958254499999</v>
      </c>
      <c r="C50" s="7">
        <v>0</v>
      </c>
      <c r="D50" s="7">
        <f t="shared" si="0"/>
        <v>252.10958254499999</v>
      </c>
    </row>
    <row r="51" spans="1:4" x14ac:dyDescent="0.2">
      <c r="A51" s="5" t="s">
        <v>583</v>
      </c>
      <c r="B51" s="7">
        <v>203.64518565</v>
      </c>
      <c r="C51" s="7">
        <v>0</v>
      </c>
      <c r="D51" s="7">
        <f t="shared" si="0"/>
        <v>203.64518565</v>
      </c>
    </row>
    <row r="52" spans="1:4" x14ac:dyDescent="0.2">
      <c r="A52" s="5" t="s">
        <v>584</v>
      </c>
      <c r="B52" s="7">
        <v>193.93651982250003</v>
      </c>
      <c r="C52" s="7">
        <v>0</v>
      </c>
      <c r="D52" s="7">
        <f t="shared" si="0"/>
        <v>193.93651982250003</v>
      </c>
    </row>
    <row r="53" spans="1:4" x14ac:dyDescent="0.2">
      <c r="A53" s="5" t="s">
        <v>585</v>
      </c>
      <c r="B53" s="7">
        <v>213.31438535625003</v>
      </c>
      <c r="C53" s="7">
        <v>0</v>
      </c>
      <c r="D53" s="7">
        <f t="shared" si="0"/>
        <v>213.31438535625003</v>
      </c>
    </row>
    <row r="54" spans="1:4" x14ac:dyDescent="0.2">
      <c r="A54" s="5" t="s">
        <v>586</v>
      </c>
      <c r="B54" s="7">
        <v>203.64518565</v>
      </c>
      <c r="C54" s="7">
        <v>0</v>
      </c>
      <c r="D54" s="7">
        <f t="shared" si="0"/>
        <v>203.64518565</v>
      </c>
    </row>
    <row r="55" spans="1:4" x14ac:dyDescent="0.2">
      <c r="A55" s="5" t="s">
        <v>587</v>
      </c>
      <c r="B55" s="7">
        <v>223.02305118375</v>
      </c>
      <c r="C55" s="7">
        <v>0</v>
      </c>
      <c r="D55" s="7">
        <f t="shared" si="0"/>
        <v>223.02305118375</v>
      </c>
    </row>
    <row r="56" spans="1:4" x14ac:dyDescent="0.2">
      <c r="A56" s="5" t="s">
        <v>588</v>
      </c>
      <c r="B56" s="7">
        <v>203.64518565</v>
      </c>
      <c r="C56" s="7">
        <v>0</v>
      </c>
      <c r="D56" s="7">
        <f t="shared" si="0"/>
        <v>203.64518565</v>
      </c>
    </row>
    <row r="57" spans="1:4" x14ac:dyDescent="0.2">
      <c r="A57" s="5" t="s">
        <v>589</v>
      </c>
      <c r="B57" s="7">
        <v>261.81824837250002</v>
      </c>
      <c r="C57" s="7">
        <v>0</v>
      </c>
      <c r="D57" s="7">
        <f t="shared" si="0"/>
        <v>261.81824837250002</v>
      </c>
    </row>
    <row r="58" spans="1:4" x14ac:dyDescent="0.2">
      <c r="A58" s="5" t="s">
        <v>590</v>
      </c>
      <c r="B58" s="7">
        <v>337.86087174765919</v>
      </c>
      <c r="C58" s="7">
        <v>0</v>
      </c>
      <c r="D58" s="7">
        <f t="shared" si="0"/>
        <v>337.86087174765919</v>
      </c>
    </row>
    <row r="59" spans="1:4" x14ac:dyDescent="0.2">
      <c r="A59" s="5" t="s">
        <v>591</v>
      </c>
      <c r="B59" s="7">
        <v>203.64518565</v>
      </c>
      <c r="C59" s="7">
        <v>0</v>
      </c>
      <c r="D59" s="7">
        <f t="shared" si="0"/>
        <v>203.64518565</v>
      </c>
    </row>
    <row r="60" spans="1:4" x14ac:dyDescent="0.2">
      <c r="A60" s="5" t="s">
        <v>592</v>
      </c>
      <c r="B60" s="7">
        <v>223.02305118375</v>
      </c>
      <c r="C60" s="7">
        <v>0</v>
      </c>
      <c r="D60" s="7">
        <f t="shared" si="0"/>
        <v>223.02305118375</v>
      </c>
    </row>
    <row r="61" spans="1:4" x14ac:dyDescent="0.2">
      <c r="A61" s="5" t="s">
        <v>593</v>
      </c>
      <c r="B61" s="7">
        <v>203.64518565</v>
      </c>
      <c r="C61" s="7">
        <v>0</v>
      </c>
      <c r="D61" s="7">
        <f t="shared" si="0"/>
        <v>203.64518565</v>
      </c>
    </row>
    <row r="62" spans="1:4" x14ac:dyDescent="0.2">
      <c r="A62" s="5" t="s">
        <v>594</v>
      </c>
      <c r="B62" s="7">
        <v>213.31438535625003</v>
      </c>
      <c r="C62" s="7">
        <v>0</v>
      </c>
      <c r="D62" s="7">
        <f t="shared" si="0"/>
        <v>213.31438535625003</v>
      </c>
    </row>
    <row r="63" spans="1:4" x14ac:dyDescent="0.2">
      <c r="A63" s="5" t="s">
        <v>595</v>
      </c>
      <c r="B63" s="7">
        <v>223.02305118375</v>
      </c>
      <c r="C63" s="7">
        <v>0</v>
      </c>
      <c r="D63" s="7">
        <f t="shared" si="0"/>
        <v>223.02305118375</v>
      </c>
    </row>
    <row r="64" spans="1:4" x14ac:dyDescent="0.2">
      <c r="A64" s="5" t="s">
        <v>596</v>
      </c>
      <c r="B64" s="7">
        <v>203.64518565</v>
      </c>
      <c r="C64" s="7">
        <v>0</v>
      </c>
      <c r="D64" s="7">
        <f t="shared" si="0"/>
        <v>203.64518565</v>
      </c>
    </row>
    <row r="65" spans="1:4" x14ac:dyDescent="0.2">
      <c r="A65" s="5" t="s">
        <v>597</v>
      </c>
      <c r="B65" s="7">
        <v>261.81824837250002</v>
      </c>
      <c r="C65" s="7">
        <v>0</v>
      </c>
      <c r="D65" s="7">
        <f t="shared" si="0"/>
        <v>261.81824837250002</v>
      </c>
    </row>
    <row r="66" spans="1:4" x14ac:dyDescent="0.2">
      <c r="A66" s="5" t="s">
        <v>598</v>
      </c>
      <c r="B66" s="7">
        <v>232.73171701125003</v>
      </c>
      <c r="C66" s="7">
        <v>0</v>
      </c>
      <c r="D66" s="7">
        <f t="shared" si="0"/>
        <v>232.73171701125003</v>
      </c>
    </row>
    <row r="67" spans="1:4" x14ac:dyDescent="0.2">
      <c r="A67" s="5" t="s">
        <v>599</v>
      </c>
      <c r="B67" s="7">
        <v>193.93651982250003</v>
      </c>
      <c r="C67" s="7">
        <v>0</v>
      </c>
      <c r="D67" s="7">
        <f t="shared" si="0"/>
        <v>193.93651982250003</v>
      </c>
    </row>
    <row r="68" spans="1:4" x14ac:dyDescent="0.2">
      <c r="A68" s="5" t="s">
        <v>600</v>
      </c>
      <c r="B68" s="7">
        <v>242.44038283875003</v>
      </c>
      <c r="C68" s="7">
        <v>0</v>
      </c>
      <c r="D68" s="7">
        <f t="shared" si="0"/>
        <v>242.44038283875003</v>
      </c>
    </row>
    <row r="69" spans="1:4" x14ac:dyDescent="0.2">
      <c r="A69" s="5" t="s">
        <v>601</v>
      </c>
      <c r="B69" s="7">
        <v>223.02305118375</v>
      </c>
      <c r="C69" s="7">
        <v>0</v>
      </c>
      <c r="D69" s="7">
        <f t="shared" si="0"/>
        <v>223.02305118375</v>
      </c>
    </row>
    <row r="70" spans="1:4" x14ac:dyDescent="0.2">
      <c r="A70" s="5" t="s">
        <v>602</v>
      </c>
      <c r="B70" s="7">
        <v>300.61344556124999</v>
      </c>
      <c r="C70" s="7">
        <v>0</v>
      </c>
      <c r="D70" s="7">
        <f t="shared" si="0"/>
        <v>300.61344556124999</v>
      </c>
    </row>
    <row r="71" spans="1:4" x14ac:dyDescent="0.2">
      <c r="A71" s="5" t="s">
        <v>603</v>
      </c>
      <c r="B71" s="7">
        <v>252.10958254499999</v>
      </c>
      <c r="C71" s="7">
        <v>0</v>
      </c>
      <c r="D71" s="7">
        <f t="shared" si="0"/>
        <v>252.10958254499999</v>
      </c>
    </row>
    <row r="72" spans="1:4" x14ac:dyDescent="0.2">
      <c r="A72" s="5" t="s">
        <v>604</v>
      </c>
      <c r="B72" s="7">
        <v>252.10958254499999</v>
      </c>
      <c r="C72" s="7">
        <v>0</v>
      </c>
      <c r="D72" s="7">
        <f t="shared" si="0"/>
        <v>252.10958254499999</v>
      </c>
    </row>
    <row r="73" spans="1:4" x14ac:dyDescent="0.2">
      <c r="A73" s="5" t="s">
        <v>605</v>
      </c>
      <c r="B73" s="7">
        <v>252.10958254499999</v>
      </c>
      <c r="C73" s="7">
        <v>0</v>
      </c>
      <c r="D73" s="7">
        <f t="shared" si="0"/>
        <v>252.10958254499999</v>
      </c>
    </row>
    <row r="74" spans="1:4" x14ac:dyDescent="0.2">
      <c r="A74" s="5" t="s">
        <v>606</v>
      </c>
      <c r="B74" s="7">
        <v>193.93651982250003</v>
      </c>
      <c r="C74" s="7">
        <v>0</v>
      </c>
      <c r="D74" s="7">
        <f t="shared" si="0"/>
        <v>193.93651982250003</v>
      </c>
    </row>
    <row r="75" spans="1:4" x14ac:dyDescent="0.2">
      <c r="A75" s="5" t="s">
        <v>607</v>
      </c>
      <c r="B75" s="7">
        <v>232.73171701125003</v>
      </c>
      <c r="C75" s="7">
        <v>0</v>
      </c>
      <c r="D75" s="7">
        <f t="shared" si="0"/>
        <v>232.73171701125003</v>
      </c>
    </row>
    <row r="76" spans="1:4" x14ac:dyDescent="0.2">
      <c r="A76" s="5" t="s">
        <v>608</v>
      </c>
      <c r="B76" s="7">
        <v>203.64518565</v>
      </c>
      <c r="C76" s="7">
        <v>0</v>
      </c>
      <c r="D76" s="7">
        <f t="shared" si="0"/>
        <v>203.64518565</v>
      </c>
    </row>
    <row r="77" spans="1:4" x14ac:dyDescent="0.2">
      <c r="A77" s="5" t="s">
        <v>609</v>
      </c>
      <c r="B77" s="7">
        <v>213.31438535625003</v>
      </c>
      <c r="C77" s="7">
        <v>0</v>
      </c>
      <c r="D77" s="7">
        <f t="shared" ref="D77:D140" si="1">SUM(B77:C77)</f>
        <v>213.31438535625003</v>
      </c>
    </row>
    <row r="78" spans="1:4" x14ac:dyDescent="0.2">
      <c r="A78" s="5" t="s">
        <v>610</v>
      </c>
      <c r="B78" s="7">
        <v>281.19611390625005</v>
      </c>
      <c r="C78" s="7">
        <v>0</v>
      </c>
      <c r="D78" s="7">
        <f t="shared" si="1"/>
        <v>281.19611390625005</v>
      </c>
    </row>
    <row r="79" spans="1:4" x14ac:dyDescent="0.2">
      <c r="A79" s="5" t="s">
        <v>611</v>
      </c>
      <c r="B79" s="7">
        <v>252.10958254499999</v>
      </c>
      <c r="C79" s="7">
        <v>0</v>
      </c>
      <c r="D79" s="7">
        <f t="shared" si="1"/>
        <v>252.10958254499999</v>
      </c>
    </row>
    <row r="80" spans="1:4" x14ac:dyDescent="0.2">
      <c r="A80" s="5" t="s">
        <v>612</v>
      </c>
      <c r="B80" s="7">
        <v>193.93651982250003</v>
      </c>
      <c r="C80" s="7">
        <v>0</v>
      </c>
      <c r="D80" s="7">
        <f t="shared" si="1"/>
        <v>193.93651982250003</v>
      </c>
    </row>
    <row r="81" spans="1:4" x14ac:dyDescent="0.2">
      <c r="A81" s="5" t="s">
        <v>613</v>
      </c>
      <c r="B81" s="7">
        <v>271.52691420000002</v>
      </c>
      <c r="C81" s="7">
        <v>0</v>
      </c>
      <c r="D81" s="7">
        <f t="shared" si="1"/>
        <v>271.52691420000002</v>
      </c>
    </row>
    <row r="82" spans="1:4" x14ac:dyDescent="0.2">
      <c r="A82" s="5" t="s">
        <v>614</v>
      </c>
      <c r="B82" s="7">
        <v>203.64518565</v>
      </c>
      <c r="C82" s="7">
        <v>0</v>
      </c>
      <c r="D82" s="7">
        <f t="shared" si="1"/>
        <v>203.64518565</v>
      </c>
    </row>
    <row r="83" spans="1:4" x14ac:dyDescent="0.2">
      <c r="A83" s="5" t="s">
        <v>615</v>
      </c>
      <c r="B83" s="7">
        <v>203.64518565</v>
      </c>
      <c r="C83" s="7">
        <v>0</v>
      </c>
      <c r="D83" s="7">
        <f t="shared" si="1"/>
        <v>203.64518565</v>
      </c>
    </row>
    <row r="84" spans="1:4" x14ac:dyDescent="0.2">
      <c r="A84" s="5" t="s">
        <v>616</v>
      </c>
      <c r="B84" s="7">
        <v>252.10958254499999</v>
      </c>
      <c r="C84" s="7">
        <v>0</v>
      </c>
      <c r="D84" s="7">
        <f t="shared" si="1"/>
        <v>252.10958254499999</v>
      </c>
    </row>
    <row r="85" spans="1:4" x14ac:dyDescent="0.2">
      <c r="A85" s="5" t="s">
        <v>617</v>
      </c>
      <c r="B85" s="7">
        <v>242.44038283875003</v>
      </c>
      <c r="C85" s="7">
        <v>0</v>
      </c>
      <c r="D85" s="7">
        <f t="shared" si="1"/>
        <v>242.44038283875003</v>
      </c>
    </row>
    <row r="86" spans="1:4" x14ac:dyDescent="0.2">
      <c r="A86" s="5" t="s">
        <v>618</v>
      </c>
      <c r="B86" s="7">
        <v>252.10958254499999</v>
      </c>
      <c r="C86" s="7">
        <v>0</v>
      </c>
      <c r="D86" s="7">
        <f t="shared" si="1"/>
        <v>252.10958254499999</v>
      </c>
    </row>
    <row r="87" spans="1:4" x14ac:dyDescent="0.2">
      <c r="A87" s="5" t="s">
        <v>619</v>
      </c>
      <c r="B87" s="7">
        <v>405.74260029765924</v>
      </c>
      <c r="C87" s="7">
        <v>1.6479466924618777</v>
      </c>
      <c r="D87" s="7">
        <f t="shared" si="1"/>
        <v>407.39054699012109</v>
      </c>
    </row>
    <row r="88" spans="1:4" x14ac:dyDescent="0.2">
      <c r="A88" s="5" t="s">
        <v>620</v>
      </c>
      <c r="B88" s="7">
        <v>193.93651982250003</v>
      </c>
      <c r="C88" s="7">
        <v>0</v>
      </c>
      <c r="D88" s="7">
        <f t="shared" si="1"/>
        <v>193.93651982250003</v>
      </c>
    </row>
    <row r="89" spans="1:4" x14ac:dyDescent="0.2">
      <c r="A89" s="5" t="s">
        <v>621</v>
      </c>
      <c r="B89" s="7">
        <v>213.31438535625003</v>
      </c>
      <c r="C89" s="7">
        <v>0</v>
      </c>
      <c r="D89" s="7">
        <f t="shared" si="1"/>
        <v>213.31438535625003</v>
      </c>
    </row>
    <row r="90" spans="1:4" x14ac:dyDescent="0.2">
      <c r="A90" s="5" t="s">
        <v>244</v>
      </c>
      <c r="B90" s="7">
        <v>76.042623375159181</v>
      </c>
      <c r="C90" s="7">
        <v>0</v>
      </c>
      <c r="D90" s="7">
        <f t="shared" si="1"/>
        <v>76.042623375159181</v>
      </c>
    </row>
    <row r="91" spans="1:4" x14ac:dyDescent="0.2">
      <c r="A91" s="5" t="s">
        <v>177</v>
      </c>
      <c r="B91" s="7">
        <v>76.042623375159181</v>
      </c>
      <c r="C91" s="7">
        <v>0</v>
      </c>
      <c r="D91" s="7">
        <f t="shared" si="1"/>
        <v>76.042623375159181</v>
      </c>
    </row>
    <row r="92" spans="1:4" x14ac:dyDescent="0.2">
      <c r="A92" s="5" t="s">
        <v>64</v>
      </c>
      <c r="B92" s="7">
        <v>76.042623375159181</v>
      </c>
      <c r="C92" s="7">
        <v>0</v>
      </c>
      <c r="D92" s="7">
        <f t="shared" si="1"/>
        <v>76.042623375159181</v>
      </c>
    </row>
    <row r="93" spans="1:4" x14ac:dyDescent="0.2">
      <c r="A93" s="5" t="s">
        <v>264</v>
      </c>
      <c r="B93" s="7">
        <v>76.042623375159181</v>
      </c>
      <c r="C93" s="7">
        <v>0</v>
      </c>
      <c r="D93" s="7">
        <f t="shared" si="1"/>
        <v>76.042623375159181</v>
      </c>
    </row>
    <row r="94" spans="1:4" x14ac:dyDescent="0.2">
      <c r="A94" s="5" t="s">
        <v>265</v>
      </c>
      <c r="B94" s="7">
        <v>76.042623375159181</v>
      </c>
      <c r="C94" s="7">
        <v>0</v>
      </c>
      <c r="D94" s="7">
        <f t="shared" si="1"/>
        <v>76.042623375159181</v>
      </c>
    </row>
    <row r="95" spans="1:4" x14ac:dyDescent="0.2">
      <c r="A95" s="5" t="s">
        <v>185</v>
      </c>
      <c r="B95" s="7">
        <v>76.042623375159181</v>
      </c>
      <c r="C95" s="7">
        <v>0</v>
      </c>
      <c r="D95" s="7">
        <f t="shared" si="1"/>
        <v>76.042623375159181</v>
      </c>
    </row>
    <row r="96" spans="1:4" x14ac:dyDescent="0.2">
      <c r="A96" s="5" t="s">
        <v>157</v>
      </c>
      <c r="B96" s="7">
        <v>76.042623375159181</v>
      </c>
      <c r="C96" s="7">
        <v>0</v>
      </c>
      <c r="D96" s="7">
        <f t="shared" si="1"/>
        <v>76.042623375159181</v>
      </c>
    </row>
    <row r="97" spans="1:4" x14ac:dyDescent="0.2">
      <c r="A97" s="5" t="s">
        <v>266</v>
      </c>
      <c r="B97" s="7">
        <v>76.042623375159181</v>
      </c>
      <c r="C97" s="7">
        <v>0</v>
      </c>
      <c r="D97" s="7">
        <f t="shared" si="1"/>
        <v>76.042623375159181</v>
      </c>
    </row>
    <row r="98" spans="1:4" x14ac:dyDescent="0.2">
      <c r="A98" s="5" t="s">
        <v>189</v>
      </c>
      <c r="B98" s="7">
        <v>76.042623375159181</v>
      </c>
      <c r="C98" s="7">
        <v>0</v>
      </c>
      <c r="D98" s="7">
        <f t="shared" si="1"/>
        <v>76.042623375159181</v>
      </c>
    </row>
    <row r="99" spans="1:4" x14ac:dyDescent="0.2">
      <c r="A99" s="5" t="s">
        <v>3</v>
      </c>
      <c r="B99" s="7">
        <v>76.042623375159181</v>
      </c>
      <c r="C99" s="7">
        <v>0</v>
      </c>
      <c r="D99" s="7">
        <f t="shared" si="1"/>
        <v>76.042623375159181</v>
      </c>
    </row>
    <row r="100" spans="1:4" x14ac:dyDescent="0.2">
      <c r="A100" s="5" t="s">
        <v>267</v>
      </c>
      <c r="B100" s="7">
        <v>76.042623375159181</v>
      </c>
      <c r="C100" s="7">
        <v>0</v>
      </c>
      <c r="D100" s="7">
        <f t="shared" si="1"/>
        <v>76.042623375159181</v>
      </c>
    </row>
    <row r="101" spans="1:4" x14ac:dyDescent="0.2">
      <c r="A101" s="5" t="s">
        <v>71</v>
      </c>
      <c r="B101" s="7">
        <v>76.042623375159181</v>
      </c>
      <c r="C101" s="7">
        <v>0</v>
      </c>
      <c r="D101" s="7">
        <f t="shared" si="1"/>
        <v>76.042623375159181</v>
      </c>
    </row>
    <row r="102" spans="1:4" x14ac:dyDescent="0.2">
      <c r="A102" s="5" t="s">
        <v>6</v>
      </c>
      <c r="B102" s="7">
        <v>76.042623375159181</v>
      </c>
      <c r="C102" s="7">
        <v>0</v>
      </c>
      <c r="D102" s="7">
        <f t="shared" si="1"/>
        <v>76.042623375159181</v>
      </c>
    </row>
    <row r="103" spans="1:4" x14ac:dyDescent="0.2">
      <c r="A103" s="5" t="s">
        <v>192</v>
      </c>
      <c r="B103" s="7">
        <v>76.042623375159181</v>
      </c>
      <c r="C103" s="7">
        <v>0</v>
      </c>
      <c r="D103" s="7">
        <f t="shared" si="1"/>
        <v>76.042623375159181</v>
      </c>
    </row>
    <row r="104" spans="1:4" x14ac:dyDescent="0.2">
      <c r="A104" s="5" t="s">
        <v>193</v>
      </c>
      <c r="B104" s="7">
        <v>76.042623375159181</v>
      </c>
      <c r="C104" s="7">
        <v>0</v>
      </c>
      <c r="D104" s="7">
        <f t="shared" si="1"/>
        <v>76.042623375159181</v>
      </c>
    </row>
    <row r="105" spans="1:4" x14ac:dyDescent="0.2">
      <c r="A105" s="5" t="s">
        <v>63</v>
      </c>
      <c r="B105" s="7">
        <v>76.042623375159181</v>
      </c>
      <c r="C105" s="7">
        <v>0</v>
      </c>
      <c r="D105" s="7">
        <f t="shared" si="1"/>
        <v>76.042623375159181</v>
      </c>
    </row>
    <row r="106" spans="1:4" x14ac:dyDescent="0.2">
      <c r="A106" s="5" t="s">
        <v>268</v>
      </c>
      <c r="B106" s="7">
        <v>76.042623375159181</v>
      </c>
      <c r="C106" s="7">
        <v>0</v>
      </c>
      <c r="D106" s="7">
        <f t="shared" si="1"/>
        <v>76.042623375159181</v>
      </c>
    </row>
    <row r="107" spans="1:4" x14ac:dyDescent="0.2">
      <c r="A107" s="5" t="s">
        <v>239</v>
      </c>
      <c r="B107" s="7">
        <v>76.042623375159181</v>
      </c>
      <c r="C107" s="7">
        <v>0</v>
      </c>
      <c r="D107" s="7">
        <f t="shared" si="1"/>
        <v>76.042623375159181</v>
      </c>
    </row>
    <row r="108" spans="1:4" x14ac:dyDescent="0.2">
      <c r="A108" s="5" t="s">
        <v>227</v>
      </c>
      <c r="B108" s="7">
        <v>76.042623375159181</v>
      </c>
      <c r="C108" s="7">
        <v>0</v>
      </c>
      <c r="D108" s="7">
        <f t="shared" si="1"/>
        <v>76.042623375159181</v>
      </c>
    </row>
    <row r="109" spans="1:4" x14ac:dyDescent="0.2">
      <c r="A109" s="5" t="s">
        <v>245</v>
      </c>
      <c r="B109" s="7">
        <v>76.042623375159181</v>
      </c>
      <c r="C109" s="7">
        <v>0</v>
      </c>
      <c r="D109" s="7">
        <f t="shared" si="1"/>
        <v>76.042623375159181</v>
      </c>
    </row>
    <row r="110" spans="1:4" x14ac:dyDescent="0.2">
      <c r="A110" s="5" t="s">
        <v>147</v>
      </c>
      <c r="B110" s="7">
        <v>76.042623375159181</v>
      </c>
      <c r="C110" s="7">
        <v>0</v>
      </c>
      <c r="D110" s="7">
        <f t="shared" si="1"/>
        <v>76.042623375159181</v>
      </c>
    </row>
    <row r="111" spans="1:4" x14ac:dyDescent="0.2">
      <c r="A111" s="5" t="s">
        <v>224</v>
      </c>
      <c r="B111" s="7">
        <v>76.042623375159181</v>
      </c>
      <c r="C111" s="7">
        <v>0</v>
      </c>
      <c r="D111" s="7">
        <f t="shared" si="1"/>
        <v>76.042623375159181</v>
      </c>
    </row>
    <row r="112" spans="1:4" x14ac:dyDescent="0.2">
      <c r="A112" s="5" t="s">
        <v>31</v>
      </c>
      <c r="B112" s="7">
        <v>76.042623375159181</v>
      </c>
      <c r="C112" s="7">
        <v>0.19265195210329553</v>
      </c>
      <c r="D112" s="7">
        <f t="shared" si="1"/>
        <v>76.235275327262471</v>
      </c>
    </row>
    <row r="113" spans="1:4" x14ac:dyDescent="0.2">
      <c r="A113" s="5" t="s">
        <v>82</v>
      </c>
      <c r="B113" s="7">
        <v>7.4187902341008769</v>
      </c>
      <c r="C113" s="7">
        <v>3.7246490990992123</v>
      </c>
      <c r="D113" s="7">
        <f t="shared" si="1"/>
        <v>11.143439333200089</v>
      </c>
    </row>
    <row r="114" spans="1:4" x14ac:dyDescent="0.2">
      <c r="A114" s="5" t="s">
        <v>168</v>
      </c>
      <c r="B114" s="7">
        <v>76.042623375159181</v>
      </c>
      <c r="C114" s="7">
        <v>0</v>
      </c>
      <c r="D114" s="7">
        <f t="shared" si="1"/>
        <v>76.042623375159181</v>
      </c>
    </row>
    <row r="115" spans="1:4" x14ac:dyDescent="0.2">
      <c r="A115" s="5" t="s">
        <v>269</v>
      </c>
      <c r="B115" s="7">
        <v>76.042623375159181</v>
      </c>
      <c r="C115" s="7">
        <v>0</v>
      </c>
      <c r="D115" s="7">
        <f t="shared" si="1"/>
        <v>76.042623375159181</v>
      </c>
    </row>
    <row r="116" spans="1:4" x14ac:dyDescent="0.2">
      <c r="A116" s="5" t="s">
        <v>238</v>
      </c>
      <c r="B116" s="7">
        <v>76.042623375159181</v>
      </c>
      <c r="C116" s="7">
        <v>0</v>
      </c>
      <c r="D116" s="7">
        <f t="shared" si="1"/>
        <v>76.042623375159181</v>
      </c>
    </row>
    <row r="117" spans="1:4" x14ac:dyDescent="0.2">
      <c r="A117" s="5" t="s">
        <v>270</v>
      </c>
      <c r="B117" s="7">
        <v>76.042623375159181</v>
      </c>
      <c r="C117" s="7">
        <v>0</v>
      </c>
      <c r="D117" s="7">
        <f t="shared" si="1"/>
        <v>76.042623375159181</v>
      </c>
    </row>
    <row r="118" spans="1:4" x14ac:dyDescent="0.2">
      <c r="A118" s="5" t="s">
        <v>100</v>
      </c>
      <c r="B118" s="7">
        <v>7.4187902341008769</v>
      </c>
      <c r="C118" s="7">
        <v>27.293409186979055</v>
      </c>
      <c r="D118" s="7">
        <f t="shared" si="1"/>
        <v>34.71219942107993</v>
      </c>
    </row>
    <row r="119" spans="1:4" x14ac:dyDescent="0.2">
      <c r="A119" s="5" t="s">
        <v>109</v>
      </c>
      <c r="B119" s="7">
        <v>76.042623375159181</v>
      </c>
      <c r="C119" s="7">
        <v>64.831067527354534</v>
      </c>
      <c r="D119" s="7">
        <f t="shared" si="1"/>
        <v>140.87369090251372</v>
      </c>
    </row>
    <row r="120" spans="1:4" x14ac:dyDescent="0.2">
      <c r="A120" s="5" t="s">
        <v>271</v>
      </c>
      <c r="B120" s="7">
        <v>76.042623375159181</v>
      </c>
      <c r="C120" s="7">
        <v>0</v>
      </c>
      <c r="D120" s="7">
        <f t="shared" si="1"/>
        <v>76.042623375159181</v>
      </c>
    </row>
    <row r="121" spans="1:4" x14ac:dyDescent="0.2">
      <c r="A121" s="5" t="s">
        <v>225</v>
      </c>
      <c r="B121" s="7">
        <v>76.042623375159181</v>
      </c>
      <c r="C121" s="7">
        <v>0</v>
      </c>
      <c r="D121" s="7">
        <f t="shared" si="1"/>
        <v>76.042623375159181</v>
      </c>
    </row>
    <row r="122" spans="1:4" x14ac:dyDescent="0.2">
      <c r="A122" s="5" t="s">
        <v>176</v>
      </c>
      <c r="B122" s="7">
        <v>76.042623375159181</v>
      </c>
      <c r="C122" s="7">
        <v>0</v>
      </c>
      <c r="D122" s="7">
        <f t="shared" si="1"/>
        <v>76.042623375159181</v>
      </c>
    </row>
    <row r="123" spans="1:4" x14ac:dyDescent="0.2">
      <c r="A123" s="5" t="s">
        <v>447</v>
      </c>
      <c r="B123" s="7">
        <v>76.042623375159181</v>
      </c>
      <c r="C123" s="7">
        <v>0</v>
      </c>
      <c r="D123" s="7">
        <f t="shared" si="1"/>
        <v>76.042623375159181</v>
      </c>
    </row>
    <row r="124" spans="1:4" x14ac:dyDescent="0.2">
      <c r="A124" s="5" t="s">
        <v>179</v>
      </c>
      <c r="B124" s="7">
        <v>76.042623375159181</v>
      </c>
      <c r="C124" s="7">
        <v>0</v>
      </c>
      <c r="D124" s="7">
        <f t="shared" si="1"/>
        <v>76.042623375159181</v>
      </c>
    </row>
    <row r="125" spans="1:4" x14ac:dyDescent="0.2">
      <c r="A125" s="5" t="s">
        <v>148</v>
      </c>
      <c r="B125" s="7">
        <v>76.042623375159181</v>
      </c>
      <c r="C125" s="7">
        <v>0</v>
      </c>
      <c r="D125" s="7">
        <f t="shared" si="1"/>
        <v>76.042623375159181</v>
      </c>
    </row>
    <row r="126" spans="1:4" x14ac:dyDescent="0.2">
      <c r="A126" s="5" t="s">
        <v>60</v>
      </c>
      <c r="B126" s="7">
        <v>7.4187902341008769</v>
      </c>
      <c r="C126" s="7">
        <v>1.2174665416316033</v>
      </c>
      <c r="D126" s="7">
        <f t="shared" si="1"/>
        <v>8.6362567757324804</v>
      </c>
    </row>
    <row r="127" spans="1:4" x14ac:dyDescent="0.2">
      <c r="A127" s="5" t="s">
        <v>272</v>
      </c>
      <c r="B127" s="7">
        <v>76.042623375159181</v>
      </c>
      <c r="C127" s="7">
        <v>0</v>
      </c>
      <c r="D127" s="7">
        <f t="shared" si="1"/>
        <v>76.042623375159181</v>
      </c>
    </row>
    <row r="128" spans="1:4" x14ac:dyDescent="0.2">
      <c r="A128" s="5" t="s">
        <v>241</v>
      </c>
      <c r="B128" s="7">
        <v>76.042623375159181</v>
      </c>
      <c r="C128" s="7">
        <v>0</v>
      </c>
      <c r="D128" s="7">
        <f t="shared" si="1"/>
        <v>76.042623375159181</v>
      </c>
    </row>
    <row r="129" spans="1:4" x14ac:dyDescent="0.2">
      <c r="A129" s="5" t="s">
        <v>15</v>
      </c>
      <c r="B129" s="7">
        <v>7.4187902341008769</v>
      </c>
      <c r="C129" s="7">
        <v>0</v>
      </c>
      <c r="D129" s="7">
        <f t="shared" si="1"/>
        <v>7.4187902341008769</v>
      </c>
    </row>
    <row r="130" spans="1:4" x14ac:dyDescent="0.2">
      <c r="A130" s="5" t="s">
        <v>273</v>
      </c>
      <c r="B130" s="7">
        <v>7.4187902341008769</v>
      </c>
      <c r="C130" s="7">
        <v>0</v>
      </c>
      <c r="D130" s="7">
        <f t="shared" si="1"/>
        <v>7.4187902341008769</v>
      </c>
    </row>
    <row r="131" spans="1:4" x14ac:dyDescent="0.2">
      <c r="A131" s="5" t="s">
        <v>184</v>
      </c>
      <c r="B131" s="7">
        <v>76.042623375159181</v>
      </c>
      <c r="C131" s="7">
        <v>0</v>
      </c>
      <c r="D131" s="7">
        <f t="shared" si="1"/>
        <v>76.042623375159181</v>
      </c>
    </row>
    <row r="132" spans="1:4" x14ac:dyDescent="0.2">
      <c r="A132" s="5" t="s">
        <v>105</v>
      </c>
      <c r="B132" s="7">
        <v>76.042623375159181</v>
      </c>
      <c r="C132" s="7">
        <v>64.717622702062926</v>
      </c>
      <c r="D132" s="7">
        <f t="shared" si="1"/>
        <v>140.76024607722212</v>
      </c>
    </row>
    <row r="133" spans="1:4" x14ac:dyDescent="0.2">
      <c r="A133" s="5" t="s">
        <v>283</v>
      </c>
      <c r="B133" s="7">
        <v>76.042623375159181</v>
      </c>
      <c r="C133" s="7">
        <v>0</v>
      </c>
      <c r="D133" s="7">
        <f t="shared" si="1"/>
        <v>76.042623375159181</v>
      </c>
    </row>
    <row r="134" spans="1:4" x14ac:dyDescent="0.2">
      <c r="A134" s="5" t="s">
        <v>226</v>
      </c>
      <c r="B134" s="7">
        <v>76.042623375159181</v>
      </c>
      <c r="C134" s="7">
        <v>0</v>
      </c>
      <c r="D134" s="7">
        <f t="shared" si="1"/>
        <v>76.042623375159181</v>
      </c>
    </row>
    <row r="135" spans="1:4" x14ac:dyDescent="0.2">
      <c r="A135" s="5" t="s">
        <v>274</v>
      </c>
      <c r="B135" s="7">
        <v>76.042623375159181</v>
      </c>
      <c r="C135" s="7">
        <v>0</v>
      </c>
      <c r="D135" s="7">
        <f t="shared" si="1"/>
        <v>76.042623375159181</v>
      </c>
    </row>
    <row r="136" spans="1:4" x14ac:dyDescent="0.2">
      <c r="A136" s="5" t="s">
        <v>275</v>
      </c>
      <c r="B136" s="7">
        <v>76.042623375159181</v>
      </c>
      <c r="C136" s="7">
        <v>0</v>
      </c>
      <c r="D136" s="7">
        <f t="shared" si="1"/>
        <v>76.042623375159181</v>
      </c>
    </row>
    <row r="137" spans="1:4" x14ac:dyDescent="0.2">
      <c r="A137" s="5" t="s">
        <v>130</v>
      </c>
      <c r="B137" s="7">
        <v>76.042623375159181</v>
      </c>
      <c r="C137" s="7">
        <v>302.0155792658478</v>
      </c>
      <c r="D137" s="7">
        <f t="shared" si="1"/>
        <v>378.05820264100697</v>
      </c>
    </row>
    <row r="138" spans="1:4" x14ac:dyDescent="0.2">
      <c r="A138" s="5" t="s">
        <v>237</v>
      </c>
      <c r="B138" s="7">
        <v>76.042623375159181</v>
      </c>
      <c r="C138" s="7">
        <v>0</v>
      </c>
      <c r="D138" s="7">
        <f t="shared" si="1"/>
        <v>76.042623375159181</v>
      </c>
    </row>
    <row r="139" spans="1:4" x14ac:dyDescent="0.2">
      <c r="A139" s="5" t="s">
        <v>276</v>
      </c>
      <c r="B139" s="7">
        <v>76.042623375159181</v>
      </c>
      <c r="C139" s="7">
        <v>0</v>
      </c>
      <c r="D139" s="7">
        <f t="shared" si="1"/>
        <v>76.042623375159181</v>
      </c>
    </row>
    <row r="140" spans="1:4" x14ac:dyDescent="0.2">
      <c r="A140" s="5" t="s">
        <v>246</v>
      </c>
      <c r="B140" s="7">
        <v>76.042623375159181</v>
      </c>
      <c r="C140" s="7">
        <v>0</v>
      </c>
      <c r="D140" s="7">
        <f t="shared" si="1"/>
        <v>76.042623375159181</v>
      </c>
    </row>
    <row r="141" spans="1:4" x14ac:dyDescent="0.2">
      <c r="A141" s="5" t="s">
        <v>76</v>
      </c>
      <c r="B141" s="7">
        <v>76.042623375159181</v>
      </c>
      <c r="C141" s="7">
        <v>2.1511883710607242</v>
      </c>
      <c r="D141" s="7">
        <f t="shared" ref="D141:D204" si="2">SUM(B141:C141)</f>
        <v>78.193811746219907</v>
      </c>
    </row>
    <row r="142" spans="1:4" x14ac:dyDescent="0.2">
      <c r="A142" s="5" t="s">
        <v>277</v>
      </c>
      <c r="B142" s="7">
        <v>76.042623375159181</v>
      </c>
      <c r="C142" s="7">
        <v>0</v>
      </c>
      <c r="D142" s="7">
        <f t="shared" si="2"/>
        <v>76.042623375159181</v>
      </c>
    </row>
    <row r="143" spans="1:4" x14ac:dyDescent="0.2">
      <c r="A143" s="5" t="s">
        <v>278</v>
      </c>
      <c r="B143" s="7">
        <v>76.042623375159181</v>
      </c>
      <c r="C143" s="7">
        <v>0</v>
      </c>
      <c r="D143" s="7">
        <f t="shared" si="2"/>
        <v>76.042623375159181</v>
      </c>
    </row>
    <row r="144" spans="1:4" x14ac:dyDescent="0.2">
      <c r="A144" s="5" t="s">
        <v>404</v>
      </c>
      <c r="B144" s="7">
        <v>76.042623375159181</v>
      </c>
      <c r="C144" s="7">
        <v>0</v>
      </c>
      <c r="D144" s="7">
        <f t="shared" si="2"/>
        <v>76.042623375159181</v>
      </c>
    </row>
    <row r="145" spans="1:4" x14ac:dyDescent="0.2">
      <c r="A145" s="5" t="s">
        <v>243</v>
      </c>
      <c r="B145" s="7">
        <v>76.042623375159181</v>
      </c>
      <c r="C145" s="7">
        <v>0</v>
      </c>
      <c r="D145" s="7">
        <f t="shared" si="2"/>
        <v>76.042623375159181</v>
      </c>
    </row>
    <row r="146" spans="1:4" x14ac:dyDescent="0.2">
      <c r="A146" s="5" t="s">
        <v>5</v>
      </c>
      <c r="B146" s="7">
        <v>76.042623375159181</v>
      </c>
      <c r="C146" s="7">
        <v>0</v>
      </c>
      <c r="D146" s="7">
        <f t="shared" si="2"/>
        <v>76.042623375159181</v>
      </c>
    </row>
    <row r="147" spans="1:4" x14ac:dyDescent="0.2">
      <c r="A147" s="5" t="s">
        <v>106</v>
      </c>
      <c r="B147" s="7">
        <v>76.042623375159181</v>
      </c>
      <c r="C147" s="7">
        <v>64.717622702062926</v>
      </c>
      <c r="D147" s="7">
        <f t="shared" si="2"/>
        <v>140.76024607722212</v>
      </c>
    </row>
    <row r="148" spans="1:4" x14ac:dyDescent="0.2">
      <c r="A148" s="5" t="s">
        <v>107</v>
      </c>
      <c r="B148" s="7">
        <v>76.042623375159181</v>
      </c>
      <c r="C148" s="7">
        <v>64.717622702062926</v>
      </c>
      <c r="D148" s="7">
        <f t="shared" si="2"/>
        <v>140.76024607722212</v>
      </c>
    </row>
    <row r="149" spans="1:4" x14ac:dyDescent="0.2">
      <c r="A149" s="5" t="s">
        <v>126</v>
      </c>
      <c r="B149" s="7">
        <v>76.042623375159181</v>
      </c>
      <c r="C149" s="7">
        <v>173.3375198761552</v>
      </c>
      <c r="D149" s="7">
        <f t="shared" si="2"/>
        <v>249.38014325131439</v>
      </c>
    </row>
    <row r="150" spans="1:4" x14ac:dyDescent="0.2">
      <c r="A150" s="5" t="s">
        <v>196</v>
      </c>
      <c r="B150" s="7">
        <v>76.042623375159181</v>
      </c>
      <c r="C150" s="7">
        <v>0</v>
      </c>
      <c r="D150" s="7">
        <f t="shared" si="2"/>
        <v>76.042623375159181</v>
      </c>
    </row>
    <row r="151" spans="1:4" x14ac:dyDescent="0.2">
      <c r="A151" s="5" t="s">
        <v>242</v>
      </c>
      <c r="B151" s="7">
        <v>7.4187902341008769</v>
      </c>
      <c r="C151" s="7">
        <v>0</v>
      </c>
      <c r="D151" s="7">
        <f t="shared" si="2"/>
        <v>7.4187902341008769</v>
      </c>
    </row>
    <row r="152" spans="1:4" x14ac:dyDescent="0.2">
      <c r="A152" s="5" t="s">
        <v>108</v>
      </c>
      <c r="B152" s="7">
        <v>76.042623375159181</v>
      </c>
      <c r="C152" s="7">
        <v>64.717622702062926</v>
      </c>
      <c r="D152" s="7">
        <f t="shared" si="2"/>
        <v>140.76024607722212</v>
      </c>
    </row>
    <row r="153" spans="1:4" x14ac:dyDescent="0.2">
      <c r="A153" s="5" t="s">
        <v>79</v>
      </c>
      <c r="B153" s="7">
        <v>76.042623375159181</v>
      </c>
      <c r="C153" s="7">
        <v>3.2430391875036428</v>
      </c>
      <c r="D153" s="7">
        <f t="shared" si="2"/>
        <v>79.285662562662822</v>
      </c>
    </row>
    <row r="154" spans="1:4" x14ac:dyDescent="0.2">
      <c r="A154" s="5" t="s">
        <v>198</v>
      </c>
      <c r="B154" s="7">
        <v>76.042623375159181</v>
      </c>
      <c r="C154" s="7">
        <v>0</v>
      </c>
      <c r="D154" s="7">
        <f t="shared" si="2"/>
        <v>76.042623375159181</v>
      </c>
    </row>
    <row r="155" spans="1:4" x14ac:dyDescent="0.2">
      <c r="A155" s="5" t="s">
        <v>235</v>
      </c>
      <c r="B155" s="7">
        <v>76.042623375159181</v>
      </c>
      <c r="C155" s="7">
        <v>0</v>
      </c>
      <c r="D155" s="7">
        <f t="shared" si="2"/>
        <v>76.042623375159181</v>
      </c>
    </row>
    <row r="156" spans="1:4" x14ac:dyDescent="0.2">
      <c r="A156" s="5" t="s">
        <v>199</v>
      </c>
      <c r="B156" s="7">
        <v>76.042623375159181</v>
      </c>
      <c r="C156" s="7">
        <v>0</v>
      </c>
      <c r="D156" s="7">
        <f t="shared" si="2"/>
        <v>76.042623375159181</v>
      </c>
    </row>
    <row r="157" spans="1:4" x14ac:dyDescent="0.2">
      <c r="A157" s="5" t="s">
        <v>405</v>
      </c>
      <c r="B157" s="7">
        <v>76.042623375159181</v>
      </c>
      <c r="C157" s="7">
        <v>0</v>
      </c>
      <c r="D157" s="7">
        <f t="shared" si="2"/>
        <v>76.042623375159181</v>
      </c>
    </row>
    <row r="158" spans="1:4" x14ac:dyDescent="0.2">
      <c r="A158" s="5" t="s">
        <v>89</v>
      </c>
      <c r="B158" s="7">
        <v>7.4187902341008769</v>
      </c>
      <c r="C158" s="7">
        <v>2.4484689838870421</v>
      </c>
      <c r="D158" s="7">
        <f t="shared" si="2"/>
        <v>9.8672592179879182</v>
      </c>
    </row>
    <row r="159" spans="1:4" x14ac:dyDescent="0.2">
      <c r="A159" s="5" t="s">
        <v>144</v>
      </c>
      <c r="B159" s="7">
        <v>76.042623375159181</v>
      </c>
      <c r="C159" s="7">
        <v>0</v>
      </c>
      <c r="D159" s="7">
        <f t="shared" si="2"/>
        <v>76.042623375159181</v>
      </c>
    </row>
    <row r="160" spans="1:4" x14ac:dyDescent="0.2">
      <c r="A160" s="5" t="s">
        <v>87</v>
      </c>
      <c r="B160" s="7">
        <v>7.4187902341008769</v>
      </c>
      <c r="C160" s="7">
        <v>2.1671205112049017</v>
      </c>
      <c r="D160" s="7">
        <f t="shared" si="2"/>
        <v>9.5859107453057781</v>
      </c>
    </row>
    <row r="161" spans="1:4" x14ac:dyDescent="0.2">
      <c r="A161" s="5" t="s">
        <v>90</v>
      </c>
      <c r="B161" s="7">
        <v>7.4187902341008769</v>
      </c>
      <c r="C161" s="7">
        <v>3.880852536498451</v>
      </c>
      <c r="D161" s="7">
        <f t="shared" si="2"/>
        <v>11.299642770599327</v>
      </c>
    </row>
    <row r="162" spans="1:4" x14ac:dyDescent="0.2">
      <c r="A162" s="5" t="s">
        <v>9</v>
      </c>
      <c r="B162" s="7">
        <v>76.042623375159181</v>
      </c>
      <c r="C162" s="7">
        <v>0</v>
      </c>
      <c r="D162" s="7">
        <f t="shared" si="2"/>
        <v>76.042623375159181</v>
      </c>
    </row>
    <row r="163" spans="1:4" x14ac:dyDescent="0.2">
      <c r="A163" s="5" t="s">
        <v>183</v>
      </c>
      <c r="B163" s="7">
        <v>76.042623375159181</v>
      </c>
      <c r="C163" s="7">
        <v>0</v>
      </c>
      <c r="D163" s="7">
        <f t="shared" si="2"/>
        <v>76.042623375159181</v>
      </c>
    </row>
    <row r="164" spans="1:4" x14ac:dyDescent="0.2">
      <c r="A164" s="5" t="s">
        <v>448</v>
      </c>
      <c r="B164" s="7">
        <v>76.042623375159181</v>
      </c>
      <c r="C164" s="7">
        <v>0</v>
      </c>
      <c r="D164" s="7">
        <f t="shared" si="2"/>
        <v>76.042623375159181</v>
      </c>
    </row>
    <row r="165" spans="1:4" x14ac:dyDescent="0.2">
      <c r="A165" s="5" t="s">
        <v>240</v>
      </c>
      <c r="B165" s="7">
        <v>76.042623375159181</v>
      </c>
      <c r="C165" s="7">
        <v>0</v>
      </c>
      <c r="D165" s="7">
        <f t="shared" si="2"/>
        <v>76.042623375159181</v>
      </c>
    </row>
    <row r="166" spans="1:4" x14ac:dyDescent="0.2">
      <c r="A166" s="5" t="s">
        <v>156</v>
      </c>
      <c r="B166" s="7">
        <v>76.042623375159181</v>
      </c>
      <c r="C166" s="7">
        <v>0</v>
      </c>
      <c r="D166" s="7">
        <f t="shared" si="2"/>
        <v>76.042623375159181</v>
      </c>
    </row>
    <row r="167" spans="1:4" x14ac:dyDescent="0.2">
      <c r="A167" s="5" t="s">
        <v>372</v>
      </c>
      <c r="B167" s="7">
        <v>76.042623375159181</v>
      </c>
      <c r="C167" s="7">
        <v>0</v>
      </c>
      <c r="D167" s="7">
        <f t="shared" si="2"/>
        <v>76.042623375159181</v>
      </c>
    </row>
    <row r="168" spans="1:4" x14ac:dyDescent="0.2">
      <c r="A168" s="5" t="s">
        <v>4</v>
      </c>
      <c r="B168" s="7">
        <v>7.4187902341008769</v>
      </c>
      <c r="C168" s="7">
        <v>0</v>
      </c>
      <c r="D168" s="7">
        <f t="shared" si="2"/>
        <v>7.4187902341008769</v>
      </c>
    </row>
    <row r="169" spans="1:4" x14ac:dyDescent="0.2">
      <c r="A169" s="5" t="s">
        <v>230</v>
      </c>
      <c r="B169" s="7">
        <v>76.042623375159181</v>
      </c>
      <c r="C169" s="7">
        <v>0</v>
      </c>
      <c r="D169" s="7">
        <f t="shared" si="2"/>
        <v>76.042623375159181</v>
      </c>
    </row>
    <row r="170" spans="1:4" x14ac:dyDescent="0.2">
      <c r="A170" s="5" t="s">
        <v>233</v>
      </c>
      <c r="B170" s="7">
        <v>76.042623375159181</v>
      </c>
      <c r="C170" s="7">
        <v>0</v>
      </c>
      <c r="D170" s="7">
        <f t="shared" si="2"/>
        <v>76.042623375159181</v>
      </c>
    </row>
    <row r="171" spans="1:4" x14ac:dyDescent="0.2">
      <c r="A171" s="5" t="s">
        <v>234</v>
      </c>
      <c r="B171" s="7">
        <v>76.042623375159181</v>
      </c>
      <c r="C171" s="7">
        <v>0</v>
      </c>
      <c r="D171" s="7">
        <f t="shared" si="2"/>
        <v>76.042623375159181</v>
      </c>
    </row>
    <row r="172" spans="1:4" x14ac:dyDescent="0.2">
      <c r="A172" s="5" t="s">
        <v>228</v>
      </c>
      <c r="B172" s="7">
        <v>76.042623375159181</v>
      </c>
      <c r="C172" s="7">
        <v>0</v>
      </c>
      <c r="D172" s="7">
        <f t="shared" si="2"/>
        <v>76.042623375159181</v>
      </c>
    </row>
    <row r="173" spans="1:4" x14ac:dyDescent="0.2">
      <c r="A173" s="5" t="s">
        <v>194</v>
      </c>
      <c r="B173" s="7">
        <v>76.042623375159181</v>
      </c>
      <c r="C173" s="7">
        <v>0</v>
      </c>
      <c r="D173" s="7">
        <f t="shared" si="2"/>
        <v>76.042623375159181</v>
      </c>
    </row>
    <row r="174" spans="1:4" x14ac:dyDescent="0.2">
      <c r="A174" s="5" t="s">
        <v>229</v>
      </c>
      <c r="B174" s="7">
        <v>76.042623375159181</v>
      </c>
      <c r="C174" s="7">
        <v>0</v>
      </c>
      <c r="D174" s="7">
        <f t="shared" si="2"/>
        <v>76.042623375159181</v>
      </c>
    </row>
    <row r="175" spans="1:4" x14ac:dyDescent="0.2">
      <c r="A175" s="5" t="s">
        <v>14</v>
      </c>
      <c r="B175" s="7">
        <v>76.042623375159181</v>
      </c>
      <c r="C175" s="7">
        <v>0</v>
      </c>
      <c r="D175" s="7">
        <f t="shared" si="2"/>
        <v>76.042623375159181</v>
      </c>
    </row>
    <row r="176" spans="1:4" x14ac:dyDescent="0.2">
      <c r="A176" s="5" t="s">
        <v>93</v>
      </c>
      <c r="B176" s="7">
        <v>76.042623375159181</v>
      </c>
      <c r="C176" s="7">
        <v>19.201746211030219</v>
      </c>
      <c r="D176" s="7">
        <f t="shared" si="2"/>
        <v>95.244369586189407</v>
      </c>
    </row>
    <row r="177" spans="1:4" x14ac:dyDescent="0.2">
      <c r="A177" s="5" t="s">
        <v>49</v>
      </c>
      <c r="B177" s="7">
        <v>76.042623375159181</v>
      </c>
      <c r="C177" s="7">
        <v>0</v>
      </c>
      <c r="D177" s="7">
        <f t="shared" si="2"/>
        <v>76.042623375159181</v>
      </c>
    </row>
    <row r="178" spans="1:4" x14ac:dyDescent="0.2">
      <c r="A178" s="5" t="s">
        <v>213</v>
      </c>
      <c r="B178" s="7">
        <v>76.042623375159181</v>
      </c>
      <c r="C178" s="7">
        <v>0</v>
      </c>
      <c r="D178" s="7">
        <f t="shared" si="2"/>
        <v>76.042623375159181</v>
      </c>
    </row>
    <row r="179" spans="1:4" x14ac:dyDescent="0.2">
      <c r="A179" s="5" t="s">
        <v>80</v>
      </c>
      <c r="B179" s="7">
        <v>7.4187902341008769</v>
      </c>
      <c r="C179" s="7">
        <v>5.5193469198524081</v>
      </c>
      <c r="D179" s="7">
        <f t="shared" si="2"/>
        <v>12.938137153953285</v>
      </c>
    </row>
    <row r="180" spans="1:4" x14ac:dyDescent="0.2">
      <c r="A180" s="5" t="s">
        <v>284</v>
      </c>
      <c r="B180" s="7">
        <v>76.042623375159181</v>
      </c>
      <c r="C180" s="7">
        <v>0</v>
      </c>
      <c r="D180" s="7">
        <f t="shared" si="2"/>
        <v>76.042623375159181</v>
      </c>
    </row>
    <row r="181" spans="1:4" x14ac:dyDescent="0.2">
      <c r="A181" s="5" t="s">
        <v>77</v>
      </c>
      <c r="B181" s="7">
        <v>76.042623375159181</v>
      </c>
      <c r="C181" s="7">
        <v>0</v>
      </c>
      <c r="D181" s="7">
        <f t="shared" si="2"/>
        <v>76.042623375159181</v>
      </c>
    </row>
    <row r="182" spans="1:4" x14ac:dyDescent="0.2">
      <c r="A182" s="5" t="s">
        <v>143</v>
      </c>
      <c r="B182" s="7">
        <v>76.042623375159181</v>
      </c>
      <c r="C182" s="7">
        <v>0</v>
      </c>
      <c r="D182" s="7">
        <f t="shared" si="2"/>
        <v>76.042623375159181</v>
      </c>
    </row>
    <row r="183" spans="1:4" x14ac:dyDescent="0.2">
      <c r="A183" s="5" t="s">
        <v>172</v>
      </c>
      <c r="B183" s="7">
        <v>76.042623375159181</v>
      </c>
      <c r="C183" s="7">
        <v>0</v>
      </c>
      <c r="D183" s="7">
        <f t="shared" si="2"/>
        <v>76.042623375159181</v>
      </c>
    </row>
    <row r="184" spans="1:4" x14ac:dyDescent="0.2">
      <c r="A184" s="5" t="s">
        <v>174</v>
      </c>
      <c r="B184" s="7">
        <v>76.042623375159181</v>
      </c>
      <c r="C184" s="7">
        <v>0</v>
      </c>
      <c r="D184" s="7">
        <f t="shared" si="2"/>
        <v>76.042623375159181</v>
      </c>
    </row>
    <row r="185" spans="1:4" x14ac:dyDescent="0.2">
      <c r="A185" s="5" t="s">
        <v>231</v>
      </c>
      <c r="B185" s="7">
        <v>76.042623375159181</v>
      </c>
      <c r="C185" s="7">
        <v>0</v>
      </c>
      <c r="D185" s="7">
        <f t="shared" si="2"/>
        <v>76.042623375159181</v>
      </c>
    </row>
    <row r="186" spans="1:4" x14ac:dyDescent="0.2">
      <c r="A186" s="5" t="s">
        <v>232</v>
      </c>
      <c r="B186" s="7">
        <v>76.042623375159181</v>
      </c>
      <c r="C186" s="7">
        <v>0</v>
      </c>
      <c r="D186" s="7">
        <f t="shared" si="2"/>
        <v>76.042623375159181</v>
      </c>
    </row>
    <row r="187" spans="1:4" x14ac:dyDescent="0.2">
      <c r="A187" s="5" t="s">
        <v>7</v>
      </c>
      <c r="B187" s="7">
        <v>76.042623375159181</v>
      </c>
      <c r="C187" s="7">
        <v>0</v>
      </c>
      <c r="D187" s="7">
        <f t="shared" si="2"/>
        <v>76.042623375159181</v>
      </c>
    </row>
    <row r="188" spans="1:4" x14ac:dyDescent="0.2">
      <c r="A188" s="5" t="s">
        <v>11</v>
      </c>
      <c r="B188" s="7">
        <v>76.042623375159181</v>
      </c>
      <c r="C188" s="7">
        <v>0</v>
      </c>
      <c r="D188" s="7">
        <f t="shared" si="2"/>
        <v>76.042623375159181</v>
      </c>
    </row>
    <row r="189" spans="1:4" x14ac:dyDescent="0.2">
      <c r="A189" s="5" t="s">
        <v>16</v>
      </c>
      <c r="B189" s="7">
        <v>76.042623375159181</v>
      </c>
      <c r="C189" s="7">
        <v>0</v>
      </c>
      <c r="D189" s="7">
        <f t="shared" si="2"/>
        <v>76.042623375159181</v>
      </c>
    </row>
    <row r="190" spans="1:4" x14ac:dyDescent="0.2">
      <c r="A190" s="5" t="s">
        <v>195</v>
      </c>
      <c r="B190" s="7">
        <v>76.042623375159181</v>
      </c>
      <c r="C190" s="7">
        <v>0</v>
      </c>
      <c r="D190" s="7">
        <f t="shared" si="2"/>
        <v>76.042623375159181</v>
      </c>
    </row>
    <row r="191" spans="1:4" x14ac:dyDescent="0.2">
      <c r="A191" s="5" t="s">
        <v>56</v>
      </c>
      <c r="B191" s="7">
        <v>7.4187902341008769</v>
      </c>
      <c r="C191" s="7">
        <v>0.62718859412157757</v>
      </c>
      <c r="D191" s="7">
        <f t="shared" si="2"/>
        <v>8.045978828222454</v>
      </c>
    </row>
    <row r="192" spans="1:4" x14ac:dyDescent="0.2">
      <c r="A192" s="5" t="s">
        <v>119</v>
      </c>
      <c r="B192" s="7">
        <v>76.042623375159181</v>
      </c>
      <c r="C192" s="7">
        <v>80.572511222037619</v>
      </c>
      <c r="D192" s="7">
        <f t="shared" si="2"/>
        <v>156.6151345971968</v>
      </c>
    </row>
    <row r="193" spans="1:4" x14ac:dyDescent="0.2">
      <c r="A193" s="5" t="s">
        <v>70</v>
      </c>
      <c r="B193" s="7">
        <v>7.4187902341008769</v>
      </c>
      <c r="C193" s="7">
        <v>1.4774100342650709</v>
      </c>
      <c r="D193" s="7">
        <f t="shared" si="2"/>
        <v>8.8962002683659485</v>
      </c>
    </row>
    <row r="194" spans="1:4" x14ac:dyDescent="0.2">
      <c r="A194" s="5" t="s">
        <v>55</v>
      </c>
      <c r="B194" s="7">
        <v>7.4187902341008769</v>
      </c>
      <c r="C194" s="7">
        <v>0.31217438251168145</v>
      </c>
      <c r="D194" s="7">
        <f t="shared" si="2"/>
        <v>7.7309646166125585</v>
      </c>
    </row>
    <row r="195" spans="1:4" x14ac:dyDescent="0.2">
      <c r="A195" s="5" t="s">
        <v>122</v>
      </c>
      <c r="B195" s="7">
        <v>76.042623375159181</v>
      </c>
      <c r="C195" s="7">
        <v>107.43001591360554</v>
      </c>
      <c r="D195" s="7">
        <f t="shared" si="2"/>
        <v>183.47263928876473</v>
      </c>
    </row>
    <row r="196" spans="1:4" x14ac:dyDescent="0.2">
      <c r="A196" s="5" t="s">
        <v>61</v>
      </c>
      <c r="B196" s="7">
        <v>7.4187902341008769</v>
      </c>
      <c r="C196" s="7">
        <v>0.84843709750066731</v>
      </c>
      <c r="D196" s="7">
        <f t="shared" si="2"/>
        <v>8.2672273316015445</v>
      </c>
    </row>
    <row r="197" spans="1:4" x14ac:dyDescent="0.2">
      <c r="A197" s="5" t="s">
        <v>449</v>
      </c>
      <c r="B197" s="7">
        <v>76.042623375159181</v>
      </c>
      <c r="C197" s="7">
        <v>0</v>
      </c>
      <c r="D197" s="7">
        <f t="shared" si="2"/>
        <v>76.042623375159181</v>
      </c>
    </row>
    <row r="198" spans="1:4" x14ac:dyDescent="0.2">
      <c r="A198" s="5" t="s">
        <v>52</v>
      </c>
      <c r="B198" s="7">
        <v>7.4187902341008769</v>
      </c>
      <c r="C198" s="7">
        <v>0</v>
      </c>
      <c r="D198" s="7">
        <f t="shared" si="2"/>
        <v>7.4187902341008769</v>
      </c>
    </row>
    <row r="199" spans="1:4" x14ac:dyDescent="0.2">
      <c r="A199" s="5" t="s">
        <v>138</v>
      </c>
      <c r="B199" s="7">
        <v>76.042623375159181</v>
      </c>
      <c r="C199" s="7">
        <v>769.47881588417408</v>
      </c>
      <c r="D199" s="7">
        <f t="shared" si="2"/>
        <v>845.52143925933331</v>
      </c>
    </row>
    <row r="200" spans="1:4" x14ac:dyDescent="0.2">
      <c r="A200" s="5" t="s">
        <v>209</v>
      </c>
      <c r="B200" s="7">
        <v>76.042623375159181</v>
      </c>
      <c r="C200" s="7">
        <v>0</v>
      </c>
      <c r="D200" s="7">
        <f t="shared" si="2"/>
        <v>76.042623375159181</v>
      </c>
    </row>
    <row r="201" spans="1:4" x14ac:dyDescent="0.2">
      <c r="A201" s="5" t="s">
        <v>97</v>
      </c>
      <c r="B201" s="7">
        <v>76.042623375159181</v>
      </c>
      <c r="C201" s="7">
        <v>0</v>
      </c>
      <c r="D201" s="7">
        <f t="shared" si="2"/>
        <v>76.042623375159181</v>
      </c>
    </row>
    <row r="202" spans="1:4" x14ac:dyDescent="0.2">
      <c r="A202" s="5" t="s">
        <v>420</v>
      </c>
      <c r="B202" s="7">
        <v>76.042623375159181</v>
      </c>
      <c r="C202" s="7">
        <v>0</v>
      </c>
      <c r="D202" s="7">
        <f t="shared" si="2"/>
        <v>76.042623375159181</v>
      </c>
    </row>
    <row r="203" spans="1:4" x14ac:dyDescent="0.2">
      <c r="A203" s="5" t="s">
        <v>74</v>
      </c>
      <c r="B203" s="7">
        <v>7.4187902341008769</v>
      </c>
      <c r="C203" s="7">
        <v>1.3985566380492493</v>
      </c>
      <c r="D203" s="7">
        <f t="shared" si="2"/>
        <v>8.8173468721501269</v>
      </c>
    </row>
    <row r="204" spans="1:4" x14ac:dyDescent="0.2">
      <c r="A204" s="5" t="s">
        <v>421</v>
      </c>
      <c r="B204" s="7">
        <v>76.042623375159181</v>
      </c>
      <c r="C204" s="7">
        <v>0</v>
      </c>
      <c r="D204" s="7">
        <f t="shared" si="2"/>
        <v>76.042623375159181</v>
      </c>
    </row>
    <row r="205" spans="1:4" x14ac:dyDescent="0.2">
      <c r="A205" s="5" t="s">
        <v>75</v>
      </c>
      <c r="B205" s="7">
        <v>7.4187902341008769</v>
      </c>
      <c r="C205" s="7">
        <v>2.0013107207285787</v>
      </c>
      <c r="D205" s="7">
        <f t="shared" ref="D205:D268" si="3">SUM(B205:C205)</f>
        <v>9.4201009548294561</v>
      </c>
    </row>
    <row r="206" spans="1:4" x14ac:dyDescent="0.2">
      <c r="A206" s="5" t="s">
        <v>127</v>
      </c>
      <c r="B206" s="7">
        <v>7.4187902341008769</v>
      </c>
      <c r="C206" s="7">
        <v>185.920281998782</v>
      </c>
      <c r="D206" s="7">
        <f t="shared" si="3"/>
        <v>193.33907223288287</v>
      </c>
    </row>
    <row r="207" spans="1:4" x14ac:dyDescent="0.2">
      <c r="A207" s="5" t="s">
        <v>121</v>
      </c>
      <c r="B207" s="7">
        <v>7.4187902341008769</v>
      </c>
      <c r="C207" s="7">
        <v>82.699322134978033</v>
      </c>
      <c r="D207" s="7">
        <f t="shared" si="3"/>
        <v>90.118112369078915</v>
      </c>
    </row>
    <row r="208" spans="1:4" x14ac:dyDescent="0.2">
      <c r="A208" s="5" t="s">
        <v>86</v>
      </c>
      <c r="B208" s="7">
        <v>76.042623375159181</v>
      </c>
      <c r="C208" s="7">
        <v>0</v>
      </c>
      <c r="D208" s="7">
        <f t="shared" si="3"/>
        <v>76.042623375159181</v>
      </c>
    </row>
    <row r="209" spans="1:4" x14ac:dyDescent="0.2">
      <c r="A209" s="5" t="s">
        <v>137</v>
      </c>
      <c r="B209" s="7">
        <v>7.4187902341008769</v>
      </c>
      <c r="C209" s="7">
        <v>611.8258161770965</v>
      </c>
      <c r="D209" s="7">
        <f t="shared" si="3"/>
        <v>619.24460641119742</v>
      </c>
    </row>
    <row r="210" spans="1:4" x14ac:dyDescent="0.2">
      <c r="A210" s="5" t="s">
        <v>50</v>
      </c>
      <c r="B210" s="7">
        <v>76.042623375159181</v>
      </c>
      <c r="C210" s="7">
        <v>0.18622917438895067</v>
      </c>
      <c r="D210" s="7">
        <f t="shared" si="3"/>
        <v>76.228852549548137</v>
      </c>
    </row>
    <row r="211" spans="1:4" x14ac:dyDescent="0.2">
      <c r="A211" s="5" t="s">
        <v>69</v>
      </c>
      <c r="B211" s="7">
        <v>7.4187902341008769</v>
      </c>
      <c r="C211" s="7">
        <v>1.0952911317542673</v>
      </c>
      <c r="D211" s="7">
        <f t="shared" si="3"/>
        <v>8.5140813658551444</v>
      </c>
    </row>
    <row r="212" spans="1:4" x14ac:dyDescent="0.2">
      <c r="A212" s="5" t="s">
        <v>102</v>
      </c>
      <c r="B212" s="7">
        <v>76.042623375159181</v>
      </c>
      <c r="C212" s="7">
        <v>0</v>
      </c>
      <c r="D212" s="7">
        <f t="shared" si="3"/>
        <v>76.042623375159181</v>
      </c>
    </row>
    <row r="213" spans="1:4" x14ac:dyDescent="0.2">
      <c r="A213" s="5" t="s">
        <v>85</v>
      </c>
      <c r="B213" s="7">
        <v>7.4187902341008769</v>
      </c>
      <c r="C213" s="7">
        <v>3.3282597344449445</v>
      </c>
      <c r="D213" s="7">
        <f t="shared" si="3"/>
        <v>10.747049968545822</v>
      </c>
    </row>
    <row r="214" spans="1:4" x14ac:dyDescent="0.2">
      <c r="A214" s="5" t="s">
        <v>59</v>
      </c>
      <c r="B214" s="7">
        <v>7.4187902341008769</v>
      </c>
      <c r="C214" s="7">
        <v>0.6789031514364795</v>
      </c>
      <c r="D214" s="7">
        <f t="shared" si="3"/>
        <v>8.0976933855373563</v>
      </c>
    </row>
    <row r="215" spans="1:4" x14ac:dyDescent="0.2">
      <c r="A215" s="5" t="s">
        <v>131</v>
      </c>
      <c r="B215" s="7">
        <v>76.042623375159181</v>
      </c>
      <c r="C215" s="7">
        <v>298.17831974629001</v>
      </c>
      <c r="D215" s="7">
        <f t="shared" si="3"/>
        <v>374.22094312144918</v>
      </c>
    </row>
    <row r="216" spans="1:4" x14ac:dyDescent="0.2">
      <c r="A216" s="5" t="s">
        <v>2</v>
      </c>
      <c r="B216" s="7">
        <v>76.042623375159181</v>
      </c>
      <c r="C216" s="7">
        <v>0</v>
      </c>
      <c r="D216" s="7">
        <f t="shared" si="3"/>
        <v>76.042623375159181</v>
      </c>
    </row>
    <row r="217" spans="1:4" x14ac:dyDescent="0.2">
      <c r="A217" s="5" t="s">
        <v>95</v>
      </c>
      <c r="B217" s="7">
        <v>7.4187902341008769</v>
      </c>
      <c r="C217" s="7">
        <v>11.915811642131102</v>
      </c>
      <c r="D217" s="7">
        <f t="shared" si="3"/>
        <v>19.334601876231979</v>
      </c>
    </row>
    <row r="218" spans="1:4" x14ac:dyDescent="0.2">
      <c r="A218" s="5" t="s">
        <v>166</v>
      </c>
      <c r="B218" s="7">
        <v>76.042623375159181</v>
      </c>
      <c r="C218" s="7">
        <v>0</v>
      </c>
      <c r="D218" s="7">
        <f t="shared" si="3"/>
        <v>76.042623375159181</v>
      </c>
    </row>
    <row r="219" spans="1:4" x14ac:dyDescent="0.2">
      <c r="A219" s="5" t="s">
        <v>167</v>
      </c>
      <c r="B219" s="7">
        <v>76.042623375159181</v>
      </c>
      <c r="C219" s="7">
        <v>0</v>
      </c>
      <c r="D219" s="7">
        <f t="shared" si="3"/>
        <v>76.042623375159181</v>
      </c>
    </row>
    <row r="220" spans="1:4" x14ac:dyDescent="0.2">
      <c r="A220" s="5" t="s">
        <v>163</v>
      </c>
      <c r="B220" s="7">
        <v>76.042623375159181</v>
      </c>
      <c r="C220" s="7">
        <v>0</v>
      </c>
      <c r="D220" s="7">
        <f t="shared" si="3"/>
        <v>76.042623375159181</v>
      </c>
    </row>
    <row r="221" spans="1:4" x14ac:dyDescent="0.2">
      <c r="A221" s="5" t="s">
        <v>169</v>
      </c>
      <c r="B221" s="7">
        <v>76.042623375159181</v>
      </c>
      <c r="C221" s="7">
        <v>0</v>
      </c>
      <c r="D221" s="7">
        <f t="shared" si="3"/>
        <v>76.042623375159181</v>
      </c>
    </row>
    <row r="222" spans="1:4" x14ac:dyDescent="0.2">
      <c r="A222" s="5" t="s">
        <v>170</v>
      </c>
      <c r="B222" s="7">
        <v>76.042623375159181</v>
      </c>
      <c r="C222" s="7">
        <v>0</v>
      </c>
      <c r="D222" s="7">
        <f t="shared" si="3"/>
        <v>76.042623375159181</v>
      </c>
    </row>
    <row r="223" spans="1:4" x14ac:dyDescent="0.2">
      <c r="A223" s="5" t="s">
        <v>175</v>
      </c>
      <c r="B223" s="7">
        <v>76.042623375159181</v>
      </c>
      <c r="C223" s="7">
        <v>0</v>
      </c>
      <c r="D223" s="7">
        <f t="shared" si="3"/>
        <v>76.042623375159181</v>
      </c>
    </row>
    <row r="224" spans="1:4" x14ac:dyDescent="0.2">
      <c r="A224" s="5" t="s">
        <v>62</v>
      </c>
      <c r="B224" s="7">
        <v>76.042623375159181</v>
      </c>
      <c r="C224" s="7">
        <v>0.57027220018126668</v>
      </c>
      <c r="D224" s="7">
        <f t="shared" si="3"/>
        <v>76.612895575340445</v>
      </c>
    </row>
    <row r="225" spans="1:4" x14ac:dyDescent="0.2">
      <c r="A225" s="5" t="s">
        <v>151</v>
      </c>
      <c r="B225" s="7">
        <v>76.042623375159181</v>
      </c>
      <c r="C225" s="7">
        <v>0</v>
      </c>
      <c r="D225" s="7">
        <f t="shared" si="3"/>
        <v>76.042623375159181</v>
      </c>
    </row>
    <row r="226" spans="1:4" x14ac:dyDescent="0.2">
      <c r="A226" s="5" t="s">
        <v>181</v>
      </c>
      <c r="B226" s="7">
        <v>76.042623375159181</v>
      </c>
      <c r="C226" s="7">
        <v>0</v>
      </c>
      <c r="D226" s="7">
        <f t="shared" si="3"/>
        <v>76.042623375159181</v>
      </c>
    </row>
    <row r="227" spans="1:4" x14ac:dyDescent="0.2">
      <c r="A227" s="5" t="s">
        <v>182</v>
      </c>
      <c r="B227" s="7">
        <v>76.042623375159181</v>
      </c>
      <c r="C227" s="7">
        <v>0</v>
      </c>
      <c r="D227" s="7">
        <f t="shared" si="3"/>
        <v>76.042623375159181</v>
      </c>
    </row>
    <row r="228" spans="1:4" x14ac:dyDescent="0.2">
      <c r="A228" s="5" t="s">
        <v>101</v>
      </c>
      <c r="B228" s="7">
        <v>76.042623375159181</v>
      </c>
      <c r="C228" s="7">
        <v>25.533849080858968</v>
      </c>
      <c r="D228" s="7">
        <f t="shared" si="3"/>
        <v>101.57647245601815</v>
      </c>
    </row>
    <row r="229" spans="1:4" x14ac:dyDescent="0.2">
      <c r="A229" s="5" t="s">
        <v>152</v>
      </c>
      <c r="B229" s="7">
        <v>76.042623375159181</v>
      </c>
      <c r="C229" s="7">
        <v>0</v>
      </c>
      <c r="D229" s="7">
        <f t="shared" si="3"/>
        <v>76.042623375159181</v>
      </c>
    </row>
    <row r="230" spans="1:4" x14ac:dyDescent="0.2">
      <c r="A230" s="5" t="s">
        <v>429</v>
      </c>
      <c r="B230" s="7">
        <v>76.042623375159181</v>
      </c>
      <c r="C230" s="7">
        <v>0</v>
      </c>
      <c r="D230" s="7">
        <f t="shared" si="3"/>
        <v>76.042623375159181</v>
      </c>
    </row>
    <row r="231" spans="1:4" x14ac:dyDescent="0.2">
      <c r="A231" s="5" t="s">
        <v>68</v>
      </c>
      <c r="B231" s="7">
        <v>7.4187902341008769</v>
      </c>
      <c r="C231" s="7">
        <v>1.2284521587659325</v>
      </c>
      <c r="D231" s="7">
        <f t="shared" si="3"/>
        <v>8.6472423928668096</v>
      </c>
    </row>
    <row r="232" spans="1:4" ht="12.75" customHeight="1" x14ac:dyDescent="0.2">
      <c r="A232" s="5" t="s">
        <v>91</v>
      </c>
      <c r="B232" s="7">
        <v>76.042623375159181</v>
      </c>
      <c r="C232" s="7">
        <v>8.6093220289950718</v>
      </c>
      <c r="D232" s="7">
        <f t="shared" si="3"/>
        <v>84.651945404154247</v>
      </c>
    </row>
    <row r="233" spans="1:4" ht="12.75" customHeight="1" x14ac:dyDescent="0.2">
      <c r="A233" s="5" t="s">
        <v>187</v>
      </c>
      <c r="B233" s="7">
        <v>76.042623375159181</v>
      </c>
      <c r="C233" s="7">
        <v>0</v>
      </c>
      <c r="D233" s="7">
        <f t="shared" si="3"/>
        <v>76.042623375159181</v>
      </c>
    </row>
    <row r="234" spans="1:4" ht="12.75" customHeight="1" x14ac:dyDescent="0.2">
      <c r="A234" s="5" t="s">
        <v>10</v>
      </c>
      <c r="B234" s="7">
        <v>76.042623375159181</v>
      </c>
      <c r="C234" s="7">
        <v>0</v>
      </c>
      <c r="D234" s="7">
        <f t="shared" si="3"/>
        <v>76.042623375159181</v>
      </c>
    </row>
    <row r="235" spans="1:4" ht="12.75" customHeight="1" x14ac:dyDescent="0.2">
      <c r="A235" s="5" t="s">
        <v>280</v>
      </c>
      <c r="B235" s="7">
        <v>76.042623375159181</v>
      </c>
      <c r="C235" s="7">
        <v>0</v>
      </c>
      <c r="D235" s="7">
        <f t="shared" si="3"/>
        <v>76.042623375159181</v>
      </c>
    </row>
    <row r="236" spans="1:4" ht="12.75" customHeight="1" x14ac:dyDescent="0.2">
      <c r="A236" s="5" t="s">
        <v>158</v>
      </c>
      <c r="B236" s="7">
        <v>76.042623375159181</v>
      </c>
      <c r="C236" s="7">
        <v>0</v>
      </c>
      <c r="D236" s="7">
        <f t="shared" si="3"/>
        <v>76.042623375159181</v>
      </c>
    </row>
    <row r="237" spans="1:4" ht="12.75" customHeight="1" x14ac:dyDescent="0.2">
      <c r="A237" s="5" t="s">
        <v>162</v>
      </c>
      <c r="B237" s="7">
        <v>76.042623375159181</v>
      </c>
      <c r="C237" s="7">
        <v>0</v>
      </c>
      <c r="D237" s="7">
        <f t="shared" si="3"/>
        <v>76.042623375159181</v>
      </c>
    </row>
    <row r="238" spans="1:4" ht="12.75" customHeight="1" x14ac:dyDescent="0.2">
      <c r="A238" s="5" t="s">
        <v>201</v>
      </c>
      <c r="B238" s="7">
        <v>76.042623375159181</v>
      </c>
      <c r="C238" s="7">
        <v>0</v>
      </c>
      <c r="D238" s="7">
        <f t="shared" si="3"/>
        <v>76.042623375159181</v>
      </c>
    </row>
    <row r="239" spans="1:4" ht="12.75" customHeight="1" x14ac:dyDescent="0.2">
      <c r="A239" s="5" t="s">
        <v>223</v>
      </c>
      <c r="B239" s="7">
        <v>76.042623375159181</v>
      </c>
      <c r="C239" s="7">
        <v>0</v>
      </c>
      <c r="D239" s="7">
        <f t="shared" si="3"/>
        <v>76.042623375159181</v>
      </c>
    </row>
    <row r="240" spans="1:4" ht="12.75" customHeight="1" x14ac:dyDescent="0.2">
      <c r="A240" s="5" t="s">
        <v>215</v>
      </c>
      <c r="B240" s="7">
        <v>76.042623375159181</v>
      </c>
      <c r="C240" s="7">
        <v>0</v>
      </c>
      <c r="D240" s="7">
        <f t="shared" si="3"/>
        <v>76.042623375159181</v>
      </c>
    </row>
    <row r="241" spans="1:4" ht="12.75" customHeight="1" x14ac:dyDescent="0.2">
      <c r="A241" s="5" t="s">
        <v>216</v>
      </c>
      <c r="B241" s="7">
        <v>7.4187902341008769</v>
      </c>
      <c r="C241" s="7">
        <v>2.0967095802991418E-4</v>
      </c>
      <c r="D241" s="7">
        <f t="shared" si="3"/>
        <v>7.4189999050589064</v>
      </c>
    </row>
    <row r="242" spans="1:4" ht="12.75" customHeight="1" x14ac:dyDescent="0.2">
      <c r="A242" s="5" t="s">
        <v>366</v>
      </c>
      <c r="B242" s="7">
        <v>7.4187902341008769</v>
      </c>
      <c r="C242" s="7">
        <v>0</v>
      </c>
      <c r="D242" s="7">
        <f t="shared" si="3"/>
        <v>7.4187902341008769</v>
      </c>
    </row>
    <row r="243" spans="1:4" ht="12.75" customHeight="1" x14ac:dyDescent="0.2">
      <c r="A243" s="5" t="s">
        <v>124</v>
      </c>
      <c r="B243" s="7">
        <v>76.042623375159181</v>
      </c>
      <c r="C243" s="7">
        <v>109.32261152942911</v>
      </c>
      <c r="D243" s="7">
        <f t="shared" si="3"/>
        <v>185.36523490458831</v>
      </c>
    </row>
    <row r="244" spans="1:4" ht="12.75" customHeight="1" x14ac:dyDescent="0.2">
      <c r="A244" s="5" t="s">
        <v>132</v>
      </c>
      <c r="B244" s="7">
        <v>76.042623375159181</v>
      </c>
      <c r="C244" s="7">
        <v>364.40871127887357</v>
      </c>
      <c r="D244" s="7">
        <f t="shared" si="3"/>
        <v>440.45133465403273</v>
      </c>
    </row>
    <row r="245" spans="1:4" ht="12.75" customHeight="1" x14ac:dyDescent="0.2">
      <c r="A245" s="5" t="s">
        <v>358</v>
      </c>
      <c r="B245" s="7">
        <v>76.042623375159181</v>
      </c>
      <c r="C245" s="7">
        <v>0</v>
      </c>
      <c r="D245" s="7">
        <f t="shared" si="3"/>
        <v>76.042623375159181</v>
      </c>
    </row>
    <row r="246" spans="1:4" x14ac:dyDescent="0.2">
      <c r="A246" s="5" t="s">
        <v>128</v>
      </c>
      <c r="B246" s="7">
        <v>76.042623375159181</v>
      </c>
      <c r="C246" s="7">
        <v>145.76348251468312</v>
      </c>
      <c r="D246" s="7">
        <f t="shared" si="3"/>
        <v>221.80610588984229</v>
      </c>
    </row>
    <row r="247" spans="1:4" x14ac:dyDescent="0.2">
      <c r="A247" s="5" t="s">
        <v>367</v>
      </c>
      <c r="B247" s="7">
        <v>7.4187902341008769</v>
      </c>
      <c r="C247" s="7">
        <v>0</v>
      </c>
      <c r="D247" s="7">
        <f t="shared" si="3"/>
        <v>7.4187902341008769</v>
      </c>
    </row>
    <row r="248" spans="1:4" x14ac:dyDescent="0.2">
      <c r="A248" s="5" t="s">
        <v>129</v>
      </c>
      <c r="B248" s="7">
        <v>76.042623375159181</v>
      </c>
      <c r="C248" s="7">
        <v>239.59318032501389</v>
      </c>
      <c r="D248" s="7">
        <f t="shared" si="3"/>
        <v>315.63580370017308</v>
      </c>
    </row>
    <row r="249" spans="1:4" x14ac:dyDescent="0.2">
      <c r="A249" s="5" t="s">
        <v>369</v>
      </c>
      <c r="B249" s="7">
        <v>7.4187902341008769</v>
      </c>
      <c r="C249" s="7">
        <v>0</v>
      </c>
      <c r="D249" s="7">
        <f t="shared" si="3"/>
        <v>7.4187902341008769</v>
      </c>
    </row>
    <row r="250" spans="1:4" x14ac:dyDescent="0.2">
      <c r="A250" s="5" t="s">
        <v>96</v>
      </c>
      <c r="B250" s="7">
        <v>76.042623375159181</v>
      </c>
      <c r="C250" s="7">
        <v>11.391254842465594</v>
      </c>
      <c r="D250" s="7">
        <f t="shared" si="3"/>
        <v>87.43387821762478</v>
      </c>
    </row>
    <row r="251" spans="1:4" x14ac:dyDescent="0.2">
      <c r="A251" s="5" t="s">
        <v>171</v>
      </c>
      <c r="B251" s="7">
        <v>76.042623375159181</v>
      </c>
      <c r="C251" s="7">
        <v>0</v>
      </c>
      <c r="D251" s="7">
        <f t="shared" si="3"/>
        <v>76.042623375159181</v>
      </c>
    </row>
    <row r="252" spans="1:4" x14ac:dyDescent="0.2">
      <c r="A252" s="5" t="s">
        <v>72</v>
      </c>
      <c r="B252" s="7">
        <v>76.042623375159181</v>
      </c>
      <c r="C252" s="7">
        <v>0.87943987262813816</v>
      </c>
      <c r="D252" s="7">
        <f t="shared" si="3"/>
        <v>76.922063247787321</v>
      </c>
    </row>
    <row r="253" spans="1:4" x14ac:dyDescent="0.2">
      <c r="A253" s="5" t="s">
        <v>173</v>
      </c>
      <c r="B253" s="7">
        <v>76.042623375159181</v>
      </c>
      <c r="C253" s="7">
        <v>0</v>
      </c>
      <c r="D253" s="7">
        <f t="shared" si="3"/>
        <v>76.042623375159181</v>
      </c>
    </row>
    <row r="254" spans="1:4" x14ac:dyDescent="0.2">
      <c r="A254" s="5" t="s">
        <v>145</v>
      </c>
      <c r="B254" s="7">
        <v>76.042623375159181</v>
      </c>
      <c r="C254" s="7">
        <v>0</v>
      </c>
      <c r="D254" s="7">
        <f t="shared" si="3"/>
        <v>76.042623375159181</v>
      </c>
    </row>
    <row r="255" spans="1:4" x14ac:dyDescent="0.2">
      <c r="A255" s="5" t="s">
        <v>146</v>
      </c>
      <c r="B255" s="7">
        <v>76.042623375159181</v>
      </c>
      <c r="C255" s="7">
        <v>0</v>
      </c>
      <c r="D255" s="7">
        <f t="shared" si="3"/>
        <v>76.042623375159181</v>
      </c>
    </row>
    <row r="256" spans="1:4" x14ac:dyDescent="0.2">
      <c r="A256" s="5" t="s">
        <v>178</v>
      </c>
      <c r="B256" s="7">
        <v>76.042623375159181</v>
      </c>
      <c r="C256" s="7">
        <v>0</v>
      </c>
      <c r="D256" s="7">
        <f t="shared" si="3"/>
        <v>76.042623375159181</v>
      </c>
    </row>
    <row r="257" spans="1:6" x14ac:dyDescent="0.2">
      <c r="A257" s="5" t="s">
        <v>149</v>
      </c>
      <c r="B257" s="7">
        <v>76.042623375159181</v>
      </c>
      <c r="C257" s="7">
        <v>0</v>
      </c>
      <c r="D257" s="7">
        <f t="shared" si="3"/>
        <v>76.042623375159181</v>
      </c>
    </row>
    <row r="258" spans="1:6" x14ac:dyDescent="0.2">
      <c r="A258" s="5" t="s">
        <v>150</v>
      </c>
      <c r="B258" s="7">
        <v>76.042623375159181</v>
      </c>
      <c r="C258" s="7">
        <v>0</v>
      </c>
      <c r="D258" s="7">
        <f t="shared" si="3"/>
        <v>76.042623375159181</v>
      </c>
    </row>
    <row r="259" spans="1:6" x14ac:dyDescent="0.2">
      <c r="A259" s="5" t="s">
        <v>153</v>
      </c>
      <c r="B259" s="7">
        <v>76.042623375159181</v>
      </c>
      <c r="C259" s="7">
        <v>0</v>
      </c>
      <c r="D259" s="7">
        <f t="shared" si="3"/>
        <v>76.042623375159181</v>
      </c>
    </row>
    <row r="260" spans="1:6" ht="12.75" customHeight="1" x14ac:dyDescent="0.25">
      <c r="A260" s="5" t="s">
        <v>73</v>
      </c>
      <c r="B260" s="7">
        <v>76.042623375159181</v>
      </c>
      <c r="C260" s="7">
        <v>0.87943987262813816</v>
      </c>
      <c r="D260" s="7">
        <f t="shared" si="3"/>
        <v>76.922063247787321</v>
      </c>
      <c r="F260" s="19"/>
    </row>
    <row r="261" spans="1:6" ht="12.75" customHeight="1" x14ac:dyDescent="0.25">
      <c r="A261" s="5" t="s">
        <v>154</v>
      </c>
      <c r="B261" s="7">
        <v>76.042623375159181</v>
      </c>
      <c r="C261" s="7">
        <v>0</v>
      </c>
      <c r="D261" s="7">
        <f t="shared" si="3"/>
        <v>76.042623375159181</v>
      </c>
      <c r="F261" s="19"/>
    </row>
    <row r="262" spans="1:6" ht="12.75" customHeight="1" x14ac:dyDescent="0.25">
      <c r="A262" s="5" t="s">
        <v>155</v>
      </c>
      <c r="B262" s="7">
        <v>76.042623375159181</v>
      </c>
      <c r="C262" s="7">
        <v>0</v>
      </c>
      <c r="D262" s="7">
        <f t="shared" si="3"/>
        <v>76.042623375159181</v>
      </c>
      <c r="F262" s="19"/>
    </row>
    <row r="263" spans="1:6" ht="12.75" customHeight="1" x14ac:dyDescent="0.25">
      <c r="A263" s="5" t="s">
        <v>12</v>
      </c>
      <c r="B263" s="7">
        <v>76.042623375159181</v>
      </c>
      <c r="C263" s="7">
        <v>0</v>
      </c>
      <c r="D263" s="7">
        <f t="shared" si="3"/>
        <v>76.042623375159181</v>
      </c>
      <c r="F263" s="19"/>
    </row>
    <row r="264" spans="1:6" ht="12.75" customHeight="1" x14ac:dyDescent="0.25">
      <c r="A264" s="5" t="s">
        <v>186</v>
      </c>
      <c r="B264" s="7">
        <v>76.042623375159181</v>
      </c>
      <c r="C264" s="7">
        <v>0</v>
      </c>
      <c r="D264" s="7">
        <f t="shared" si="3"/>
        <v>76.042623375159181</v>
      </c>
      <c r="F264" s="19"/>
    </row>
    <row r="265" spans="1:6" ht="12.75" customHeight="1" x14ac:dyDescent="0.25">
      <c r="A265" s="5" t="s">
        <v>17</v>
      </c>
      <c r="B265" s="7">
        <v>76.042623375159181</v>
      </c>
      <c r="C265" s="7">
        <v>0</v>
      </c>
      <c r="D265" s="7">
        <f t="shared" si="3"/>
        <v>76.042623375159181</v>
      </c>
      <c r="F265" s="19"/>
    </row>
    <row r="266" spans="1:6" ht="12.75" customHeight="1" x14ac:dyDescent="0.25">
      <c r="A266" s="5" t="s">
        <v>188</v>
      </c>
      <c r="B266" s="7">
        <v>76.042623375159181</v>
      </c>
      <c r="C266" s="7">
        <v>0</v>
      </c>
      <c r="D266" s="7">
        <f t="shared" si="3"/>
        <v>76.042623375159181</v>
      </c>
      <c r="F266" s="19"/>
    </row>
    <row r="267" spans="1:6" ht="12.75" customHeight="1" x14ac:dyDescent="0.25">
      <c r="A267" s="5" t="s">
        <v>19</v>
      </c>
      <c r="B267" s="7">
        <v>76.042623375159181</v>
      </c>
      <c r="C267" s="7">
        <v>0</v>
      </c>
      <c r="D267" s="7">
        <f t="shared" si="3"/>
        <v>76.042623375159181</v>
      </c>
      <c r="F267" s="19"/>
    </row>
    <row r="268" spans="1:6" ht="12.75" customHeight="1" x14ac:dyDescent="0.25">
      <c r="A268" s="5" t="s">
        <v>8</v>
      </c>
      <c r="B268" s="7">
        <v>76.042623375159181</v>
      </c>
      <c r="C268" s="7">
        <v>0</v>
      </c>
      <c r="D268" s="7">
        <f t="shared" si="3"/>
        <v>76.042623375159181</v>
      </c>
      <c r="F268" s="19"/>
    </row>
    <row r="269" spans="1:6" ht="12.75" customHeight="1" x14ac:dyDescent="0.25">
      <c r="A269" s="5" t="s">
        <v>159</v>
      </c>
      <c r="B269" s="7">
        <v>76.042623375159181</v>
      </c>
      <c r="C269" s="7">
        <v>0</v>
      </c>
      <c r="D269" s="7">
        <f t="shared" ref="D269:D332" si="4">SUM(B269:C269)</f>
        <v>76.042623375159181</v>
      </c>
      <c r="F269" s="19"/>
    </row>
    <row r="270" spans="1:6" ht="12.75" customHeight="1" x14ac:dyDescent="0.25">
      <c r="A270" s="5" t="s">
        <v>200</v>
      </c>
      <c r="B270" s="7">
        <v>76.042623375159181</v>
      </c>
      <c r="C270" s="7">
        <v>0</v>
      </c>
      <c r="D270" s="7">
        <f t="shared" si="4"/>
        <v>76.042623375159181</v>
      </c>
      <c r="F270" s="19"/>
    </row>
    <row r="271" spans="1:6" ht="12.75" customHeight="1" x14ac:dyDescent="0.25">
      <c r="A271" s="5" t="s">
        <v>197</v>
      </c>
      <c r="B271" s="7">
        <v>76.042623375159181</v>
      </c>
      <c r="C271" s="7">
        <v>0</v>
      </c>
      <c r="D271" s="7">
        <f t="shared" si="4"/>
        <v>76.042623375159181</v>
      </c>
      <c r="F271" s="19"/>
    </row>
    <row r="272" spans="1:6" ht="12.75" customHeight="1" x14ac:dyDescent="0.25">
      <c r="A272" s="5" t="s">
        <v>57</v>
      </c>
      <c r="B272" s="7">
        <v>7.4187902341008769</v>
      </c>
      <c r="C272" s="7">
        <v>0.20239380681992356</v>
      </c>
      <c r="D272" s="7">
        <f t="shared" si="4"/>
        <v>7.6211840409208005</v>
      </c>
      <c r="F272" s="19"/>
    </row>
    <row r="273" spans="1:6" ht="12.75" customHeight="1" x14ac:dyDescent="0.25">
      <c r="A273" s="5" t="s">
        <v>98</v>
      </c>
      <c r="B273" s="7">
        <v>7.4187902341008769</v>
      </c>
      <c r="C273" s="7">
        <v>22.34965468957629</v>
      </c>
      <c r="D273" s="7">
        <f t="shared" si="4"/>
        <v>29.768444923677166</v>
      </c>
      <c r="F273" s="19"/>
    </row>
    <row r="274" spans="1:6" ht="12.75" customHeight="1" x14ac:dyDescent="0.25">
      <c r="A274" s="5" t="s">
        <v>139</v>
      </c>
      <c r="B274" s="7">
        <v>76.042623375159181</v>
      </c>
      <c r="C274" s="7">
        <v>748.31230017876749</v>
      </c>
      <c r="D274" s="7">
        <f t="shared" si="4"/>
        <v>824.35492355392671</v>
      </c>
      <c r="F274" s="19"/>
    </row>
    <row r="275" spans="1:6" ht="12.75" customHeight="1" x14ac:dyDescent="0.25">
      <c r="A275" s="5" t="s">
        <v>94</v>
      </c>
      <c r="B275" s="7">
        <v>76.042623375159181</v>
      </c>
      <c r="C275" s="7">
        <v>14.423215281221122</v>
      </c>
      <c r="D275" s="7">
        <f t="shared" si="4"/>
        <v>90.465838656380299</v>
      </c>
      <c r="F275" s="19"/>
    </row>
    <row r="276" spans="1:6" ht="12.75" customHeight="1" x14ac:dyDescent="0.25">
      <c r="A276" s="5" t="s">
        <v>141</v>
      </c>
      <c r="B276" s="7">
        <v>76.042623375159181</v>
      </c>
      <c r="C276" s="7">
        <v>1201.9317978432114</v>
      </c>
      <c r="D276" s="7">
        <f t="shared" si="4"/>
        <v>1277.9744212183705</v>
      </c>
      <c r="F276" s="19"/>
    </row>
    <row r="277" spans="1:6" ht="12.75" customHeight="1" x14ac:dyDescent="0.25">
      <c r="A277" s="5" t="s">
        <v>220</v>
      </c>
      <c r="B277" s="7">
        <v>76.042623375159181</v>
      </c>
      <c r="C277" s="7">
        <v>0</v>
      </c>
      <c r="D277" s="7">
        <f t="shared" si="4"/>
        <v>76.042623375159181</v>
      </c>
      <c r="F277" s="19"/>
    </row>
    <row r="278" spans="1:6" ht="12.75" customHeight="1" x14ac:dyDescent="0.25">
      <c r="A278" s="5" t="s">
        <v>371</v>
      </c>
      <c r="B278" s="7">
        <v>7.4187902341008769</v>
      </c>
      <c r="C278" s="7">
        <v>0</v>
      </c>
      <c r="D278" s="7">
        <f t="shared" si="4"/>
        <v>7.4187902341008769</v>
      </c>
      <c r="F278" s="19"/>
    </row>
    <row r="279" spans="1:6" ht="12.75" customHeight="1" x14ac:dyDescent="0.25">
      <c r="A279" s="5" t="s">
        <v>221</v>
      </c>
      <c r="B279" s="7">
        <v>76.042623375159181</v>
      </c>
      <c r="C279" s="7">
        <v>0</v>
      </c>
      <c r="D279" s="7">
        <f t="shared" si="4"/>
        <v>76.042623375159181</v>
      </c>
      <c r="F279" s="19"/>
    </row>
    <row r="280" spans="1:6" ht="12.75" customHeight="1" x14ac:dyDescent="0.25">
      <c r="A280" s="5" t="s">
        <v>81</v>
      </c>
      <c r="B280" s="7">
        <v>7.4187902341008769</v>
      </c>
      <c r="C280" s="7">
        <v>3.1627794269026688</v>
      </c>
      <c r="D280" s="7">
        <f t="shared" si="4"/>
        <v>10.581569661003545</v>
      </c>
      <c r="F280" s="19"/>
    </row>
    <row r="281" spans="1:6" ht="12.75" customHeight="1" x14ac:dyDescent="0.25">
      <c r="A281" s="5" t="s">
        <v>99</v>
      </c>
      <c r="B281" s="7">
        <v>7.4187902341008769</v>
      </c>
      <c r="C281" s="7">
        <v>22.34965468957629</v>
      </c>
      <c r="D281" s="7">
        <f t="shared" si="4"/>
        <v>29.768444923677166</v>
      </c>
      <c r="F281" s="19"/>
    </row>
    <row r="282" spans="1:6" ht="12.75" customHeight="1" x14ac:dyDescent="0.25">
      <c r="A282" s="5" t="s">
        <v>65</v>
      </c>
      <c r="B282" s="7">
        <v>76.042623375159181</v>
      </c>
      <c r="C282" s="7">
        <v>0</v>
      </c>
      <c r="D282" s="7">
        <f t="shared" si="4"/>
        <v>76.042623375159181</v>
      </c>
      <c r="F282" s="19"/>
    </row>
    <row r="283" spans="1:6" ht="12.75" customHeight="1" x14ac:dyDescent="0.25">
      <c r="A283" s="5" t="s">
        <v>450</v>
      </c>
      <c r="B283" s="7">
        <v>76.042623375159181</v>
      </c>
      <c r="C283" s="7">
        <v>0</v>
      </c>
      <c r="D283" s="7">
        <f t="shared" si="4"/>
        <v>76.042623375159181</v>
      </c>
      <c r="F283" s="19"/>
    </row>
    <row r="284" spans="1:6" ht="12.75" customHeight="1" x14ac:dyDescent="0.25">
      <c r="A284" s="5" t="s">
        <v>84</v>
      </c>
      <c r="B284" s="7">
        <v>7.4187902341008769</v>
      </c>
      <c r="C284" s="7">
        <v>4.0719497855796201</v>
      </c>
      <c r="D284" s="7">
        <f t="shared" si="4"/>
        <v>11.490740019680498</v>
      </c>
      <c r="F284" s="19"/>
    </row>
    <row r="285" spans="1:6" ht="12.75" customHeight="1" x14ac:dyDescent="0.25">
      <c r="A285" s="5" t="s">
        <v>83</v>
      </c>
      <c r="B285" s="7">
        <v>7.4187902341008769</v>
      </c>
      <c r="C285" s="7">
        <v>2.8012553472693753</v>
      </c>
      <c r="D285" s="7">
        <f t="shared" si="4"/>
        <v>10.220045581370252</v>
      </c>
      <c r="F285" s="19"/>
    </row>
    <row r="286" spans="1:6" ht="12.75" customHeight="1" x14ac:dyDescent="0.25">
      <c r="A286" s="5" t="s">
        <v>140</v>
      </c>
      <c r="B286" s="7">
        <v>76.042623375159181</v>
      </c>
      <c r="C286" s="7">
        <v>831.65197168289922</v>
      </c>
      <c r="D286" s="7">
        <f t="shared" si="4"/>
        <v>907.69459505805844</v>
      </c>
      <c r="F286" s="19"/>
    </row>
    <row r="287" spans="1:6" ht="12.75" customHeight="1" x14ac:dyDescent="0.25">
      <c r="A287" s="5" t="s">
        <v>13</v>
      </c>
      <c r="B287" s="7">
        <v>76.042623375159181</v>
      </c>
      <c r="C287" s="7">
        <v>0</v>
      </c>
      <c r="D287" s="7">
        <f t="shared" si="4"/>
        <v>76.042623375159181</v>
      </c>
      <c r="F287" s="19"/>
    </row>
    <row r="288" spans="1:6" ht="12.75" customHeight="1" x14ac:dyDescent="0.25">
      <c r="A288" s="5" t="s">
        <v>88</v>
      </c>
      <c r="B288" s="7">
        <v>76.042623375159181</v>
      </c>
      <c r="C288" s="7">
        <v>0</v>
      </c>
      <c r="D288" s="7">
        <f t="shared" si="4"/>
        <v>76.042623375159181</v>
      </c>
      <c r="F288" s="19"/>
    </row>
    <row r="289" spans="1:6" ht="12.75" customHeight="1" x14ac:dyDescent="0.25">
      <c r="A289" s="5" t="s">
        <v>67</v>
      </c>
      <c r="B289" s="7">
        <v>7.4187902341008769</v>
      </c>
      <c r="C289" s="7">
        <v>1.0065461158517963</v>
      </c>
      <c r="D289" s="7">
        <f t="shared" si="4"/>
        <v>8.4253363499526728</v>
      </c>
      <c r="F289" s="19"/>
    </row>
    <row r="290" spans="1:6" ht="12.75" customHeight="1" x14ac:dyDescent="0.25">
      <c r="A290" s="5" t="s">
        <v>281</v>
      </c>
      <c r="B290" s="7">
        <v>76.042623375159181</v>
      </c>
      <c r="C290" s="7">
        <v>0</v>
      </c>
      <c r="D290" s="7">
        <f t="shared" si="4"/>
        <v>76.042623375159181</v>
      </c>
      <c r="F290" s="19"/>
    </row>
    <row r="291" spans="1:6" ht="12.75" customHeight="1" x14ac:dyDescent="0.25">
      <c r="A291" s="5" t="s">
        <v>24</v>
      </c>
      <c r="B291" s="7">
        <v>0</v>
      </c>
      <c r="C291" s="7">
        <v>0.19265195210329553</v>
      </c>
      <c r="D291" s="7">
        <f t="shared" si="4"/>
        <v>0.19265195210329553</v>
      </c>
      <c r="F291" s="19"/>
    </row>
    <row r="292" spans="1:6" ht="12.75" customHeight="1" x14ac:dyDescent="0.25">
      <c r="A292" s="5" t="s">
        <v>26</v>
      </c>
      <c r="B292" s="7">
        <v>0</v>
      </c>
      <c r="C292" s="7">
        <v>0.19265195210329553</v>
      </c>
      <c r="D292" s="7">
        <f t="shared" si="4"/>
        <v>0.19265195210329553</v>
      </c>
      <c r="F292" s="19"/>
    </row>
    <row r="293" spans="1:6" ht="12.75" customHeight="1" x14ac:dyDescent="0.25">
      <c r="A293" s="5" t="s">
        <v>32</v>
      </c>
      <c r="B293" s="7">
        <v>0</v>
      </c>
      <c r="C293" s="7">
        <v>0.19265195210329553</v>
      </c>
      <c r="D293" s="7">
        <f t="shared" si="4"/>
        <v>0.19265195210329553</v>
      </c>
      <c r="F293" s="19"/>
    </row>
    <row r="294" spans="1:6" ht="12.75" customHeight="1" x14ac:dyDescent="0.25">
      <c r="A294" s="5" t="s">
        <v>33</v>
      </c>
      <c r="B294" s="7">
        <v>0</v>
      </c>
      <c r="C294" s="7">
        <v>0.19265195210329553</v>
      </c>
      <c r="D294" s="7">
        <f t="shared" si="4"/>
        <v>0.19265195210329553</v>
      </c>
      <c r="F294" s="19"/>
    </row>
    <row r="295" spans="1:6" ht="12.75" customHeight="1" x14ac:dyDescent="0.25">
      <c r="A295" s="5" t="s">
        <v>41</v>
      </c>
      <c r="B295" s="7">
        <v>0</v>
      </c>
      <c r="C295" s="7">
        <v>0.19265195210329553</v>
      </c>
      <c r="D295" s="7">
        <f t="shared" si="4"/>
        <v>0.19265195210329553</v>
      </c>
      <c r="F295" s="19"/>
    </row>
    <row r="296" spans="1:6" ht="12.75" customHeight="1" x14ac:dyDescent="0.25">
      <c r="A296" s="5" t="s">
        <v>45</v>
      </c>
      <c r="B296" s="7">
        <v>0</v>
      </c>
      <c r="C296" s="7">
        <v>0.19265195210329553</v>
      </c>
      <c r="D296" s="7">
        <f t="shared" si="4"/>
        <v>0.19265195210329553</v>
      </c>
      <c r="F296" s="19"/>
    </row>
    <row r="297" spans="1:6" ht="12.75" customHeight="1" x14ac:dyDescent="0.25">
      <c r="A297" s="5" t="s">
        <v>47</v>
      </c>
      <c r="B297" s="7">
        <v>0</v>
      </c>
      <c r="C297" s="7">
        <v>0.19265195210329553</v>
      </c>
      <c r="D297" s="7">
        <f t="shared" si="4"/>
        <v>0.19265195210329553</v>
      </c>
      <c r="F297" s="19"/>
    </row>
    <row r="298" spans="1:6" ht="12.75" customHeight="1" x14ac:dyDescent="0.25">
      <c r="A298" s="5" t="s">
        <v>48</v>
      </c>
      <c r="B298" s="7">
        <v>0</v>
      </c>
      <c r="C298" s="7">
        <v>0.19265195210329553</v>
      </c>
      <c r="D298" s="7">
        <f t="shared" si="4"/>
        <v>0.19265195210329553</v>
      </c>
      <c r="F298" s="19"/>
    </row>
    <row r="299" spans="1:6" ht="12.75" customHeight="1" x14ac:dyDescent="0.25">
      <c r="A299" s="5" t="s">
        <v>35</v>
      </c>
      <c r="B299" s="7">
        <v>0</v>
      </c>
      <c r="C299" s="7">
        <v>0.19265195210329553</v>
      </c>
      <c r="D299" s="7">
        <f t="shared" si="4"/>
        <v>0.19265195210329553</v>
      </c>
      <c r="F299" s="19"/>
    </row>
    <row r="300" spans="1:6" ht="12.75" customHeight="1" x14ac:dyDescent="0.25">
      <c r="A300" s="5" t="s">
        <v>36</v>
      </c>
      <c r="B300" s="7">
        <v>0</v>
      </c>
      <c r="C300" s="7">
        <v>0.19265195210329553</v>
      </c>
      <c r="D300" s="7">
        <f t="shared" si="4"/>
        <v>0.19265195210329553</v>
      </c>
      <c r="F300" s="19"/>
    </row>
    <row r="301" spans="1:6" ht="12.75" customHeight="1" x14ac:dyDescent="0.25">
      <c r="A301" s="5" t="s">
        <v>37</v>
      </c>
      <c r="B301" s="7">
        <v>0</v>
      </c>
      <c r="C301" s="7">
        <v>0.19265195210329553</v>
      </c>
      <c r="D301" s="7">
        <f t="shared" si="4"/>
        <v>0.19265195210329553</v>
      </c>
      <c r="F301" s="19"/>
    </row>
    <row r="302" spans="1:6" ht="12.75" customHeight="1" x14ac:dyDescent="0.25">
      <c r="A302" s="5" t="s">
        <v>104</v>
      </c>
      <c r="B302" s="7">
        <v>0</v>
      </c>
      <c r="C302" s="7">
        <v>64.717622702062926</v>
      </c>
      <c r="D302" s="7">
        <f t="shared" si="4"/>
        <v>64.717622702062926</v>
      </c>
      <c r="F302" s="19"/>
    </row>
    <row r="303" spans="1:6" ht="12.75" customHeight="1" x14ac:dyDescent="0.25">
      <c r="A303" s="5" t="s">
        <v>20</v>
      </c>
      <c r="B303" s="7">
        <v>0</v>
      </c>
      <c r="C303" s="7">
        <v>0.19265195210329553</v>
      </c>
      <c r="D303" s="7">
        <f t="shared" si="4"/>
        <v>0.19265195210329553</v>
      </c>
      <c r="F303" s="19"/>
    </row>
    <row r="304" spans="1:6" ht="12.75" customHeight="1" x14ac:dyDescent="0.25">
      <c r="A304" s="5" t="s">
        <v>21</v>
      </c>
      <c r="B304" s="7">
        <v>0</v>
      </c>
      <c r="C304" s="7">
        <v>0.19265195210329553</v>
      </c>
      <c r="D304" s="7">
        <f t="shared" si="4"/>
        <v>0.19265195210329553</v>
      </c>
      <c r="F304" s="19"/>
    </row>
    <row r="305" spans="1:6" ht="12.75" customHeight="1" x14ac:dyDescent="0.25">
      <c r="A305" s="5" t="s">
        <v>22</v>
      </c>
      <c r="B305" s="7">
        <v>0</v>
      </c>
      <c r="C305" s="7">
        <v>0.19265195210329553</v>
      </c>
      <c r="D305" s="7">
        <f t="shared" si="4"/>
        <v>0.19265195210329553</v>
      </c>
      <c r="F305" s="19"/>
    </row>
    <row r="306" spans="1:6" ht="12.75" customHeight="1" x14ac:dyDescent="0.25">
      <c r="A306" s="5" t="s">
        <v>23</v>
      </c>
      <c r="B306" s="7">
        <v>0</v>
      </c>
      <c r="C306" s="7">
        <v>0.19265195210329553</v>
      </c>
      <c r="D306" s="7">
        <f t="shared" si="4"/>
        <v>0.19265195210329553</v>
      </c>
      <c r="F306" s="19"/>
    </row>
    <row r="307" spans="1:6" ht="12.75" customHeight="1" x14ac:dyDescent="0.25">
      <c r="A307" s="5" t="s">
        <v>25</v>
      </c>
      <c r="B307" s="7">
        <v>0</v>
      </c>
      <c r="C307" s="7">
        <v>0.19265195210329553</v>
      </c>
      <c r="D307" s="7">
        <f t="shared" si="4"/>
        <v>0.19265195210329553</v>
      </c>
      <c r="F307" s="19"/>
    </row>
    <row r="308" spans="1:6" ht="12.75" customHeight="1" x14ac:dyDescent="0.25">
      <c r="A308" s="5" t="s">
        <v>27</v>
      </c>
      <c r="B308" s="7">
        <v>0</v>
      </c>
      <c r="C308" s="7">
        <v>0.19265195210329553</v>
      </c>
      <c r="D308" s="7">
        <f t="shared" si="4"/>
        <v>0.19265195210329553</v>
      </c>
      <c r="F308" s="19"/>
    </row>
    <row r="309" spans="1:6" ht="12.75" customHeight="1" x14ac:dyDescent="0.25">
      <c r="A309" s="5" t="s">
        <v>28</v>
      </c>
      <c r="B309" s="7">
        <v>0</v>
      </c>
      <c r="C309" s="7">
        <v>0.19265195210329553</v>
      </c>
      <c r="D309" s="7">
        <f t="shared" si="4"/>
        <v>0.19265195210329553</v>
      </c>
      <c r="F309" s="19"/>
    </row>
    <row r="310" spans="1:6" ht="12.75" customHeight="1" x14ac:dyDescent="0.25">
      <c r="A310" s="5" t="s">
        <v>29</v>
      </c>
      <c r="B310" s="7">
        <v>0</v>
      </c>
      <c r="C310" s="7">
        <v>0.19265195210329553</v>
      </c>
      <c r="D310" s="7">
        <f t="shared" si="4"/>
        <v>0.19265195210329553</v>
      </c>
      <c r="F310" s="19"/>
    </row>
    <row r="311" spans="1:6" ht="12.75" customHeight="1" x14ac:dyDescent="0.25">
      <c r="A311" s="5" t="s">
        <v>30</v>
      </c>
      <c r="B311" s="7">
        <v>0</v>
      </c>
      <c r="C311" s="7">
        <v>0.19265195210329553</v>
      </c>
      <c r="D311" s="7">
        <f t="shared" si="4"/>
        <v>0.19265195210329553</v>
      </c>
      <c r="F311" s="19"/>
    </row>
    <row r="312" spans="1:6" ht="12.75" customHeight="1" x14ac:dyDescent="0.25">
      <c r="A312" s="5" t="s">
        <v>34</v>
      </c>
      <c r="B312" s="7">
        <v>0</v>
      </c>
      <c r="C312" s="7">
        <v>0.19265195210329553</v>
      </c>
      <c r="D312" s="7">
        <f t="shared" si="4"/>
        <v>0.19265195210329553</v>
      </c>
      <c r="F312" s="19"/>
    </row>
    <row r="313" spans="1:6" ht="12.75" customHeight="1" x14ac:dyDescent="0.25">
      <c r="A313" s="5" t="s">
        <v>38</v>
      </c>
      <c r="B313" s="7">
        <v>0</v>
      </c>
      <c r="C313" s="7">
        <v>0.19265195210329553</v>
      </c>
      <c r="D313" s="7">
        <f t="shared" si="4"/>
        <v>0.19265195210329553</v>
      </c>
      <c r="F313" s="19"/>
    </row>
    <row r="314" spans="1:6" ht="12.75" customHeight="1" x14ac:dyDescent="0.25">
      <c r="A314" s="5" t="s">
        <v>39</v>
      </c>
      <c r="B314" s="7">
        <v>0</v>
      </c>
      <c r="C314" s="7">
        <v>0.19265195210329553</v>
      </c>
      <c r="D314" s="7">
        <f t="shared" si="4"/>
        <v>0.19265195210329553</v>
      </c>
      <c r="F314" s="19"/>
    </row>
    <row r="315" spans="1:6" ht="12.75" customHeight="1" x14ac:dyDescent="0.25">
      <c r="A315" s="5" t="s">
        <v>40</v>
      </c>
      <c r="B315" s="7">
        <v>0</v>
      </c>
      <c r="C315" s="7">
        <v>0.19265195210329553</v>
      </c>
      <c r="D315" s="7">
        <f t="shared" si="4"/>
        <v>0.19265195210329553</v>
      </c>
      <c r="F315" s="19"/>
    </row>
    <row r="316" spans="1:6" ht="12.75" customHeight="1" x14ac:dyDescent="0.25">
      <c r="A316" s="5" t="s">
        <v>42</v>
      </c>
      <c r="B316" s="7">
        <v>0</v>
      </c>
      <c r="C316" s="7">
        <v>0.19265195210329553</v>
      </c>
      <c r="D316" s="7">
        <f t="shared" si="4"/>
        <v>0.19265195210329553</v>
      </c>
      <c r="F316" s="19"/>
    </row>
    <row r="317" spans="1:6" ht="12.75" customHeight="1" x14ac:dyDescent="0.25">
      <c r="A317" s="5" t="s">
        <v>43</v>
      </c>
      <c r="B317" s="7">
        <v>0</v>
      </c>
      <c r="C317" s="7">
        <v>0.19265195210329553</v>
      </c>
      <c r="D317" s="7">
        <f t="shared" si="4"/>
        <v>0.19265195210329553</v>
      </c>
      <c r="F317" s="19"/>
    </row>
    <row r="318" spans="1:6" ht="12.75" customHeight="1" x14ac:dyDescent="0.25">
      <c r="A318" s="5" t="s">
        <v>44</v>
      </c>
      <c r="B318" s="7">
        <v>0</v>
      </c>
      <c r="C318" s="7">
        <v>0.19265195210329553</v>
      </c>
      <c r="D318" s="7">
        <f t="shared" si="4"/>
        <v>0.19265195210329553</v>
      </c>
      <c r="F318" s="19"/>
    </row>
    <row r="319" spans="1:6" ht="12.75" customHeight="1" x14ac:dyDescent="0.25">
      <c r="A319" s="5" t="s">
        <v>46</v>
      </c>
      <c r="B319" s="7">
        <v>0</v>
      </c>
      <c r="C319" s="7">
        <v>0.19265195210329553</v>
      </c>
      <c r="D319" s="7">
        <f t="shared" si="4"/>
        <v>0.19265195210329553</v>
      </c>
      <c r="F319" s="19"/>
    </row>
    <row r="320" spans="1:6" ht="12.75" customHeight="1" x14ac:dyDescent="0.25">
      <c r="A320" s="5" t="s">
        <v>120</v>
      </c>
      <c r="B320" s="7">
        <v>0</v>
      </c>
      <c r="C320" s="7">
        <v>80.572511222037619</v>
      </c>
      <c r="D320" s="7">
        <f t="shared" si="4"/>
        <v>80.572511222037619</v>
      </c>
      <c r="F320" s="19"/>
    </row>
    <row r="321" spans="1:6" ht="12.75" customHeight="1" x14ac:dyDescent="0.25">
      <c r="A321" s="5" t="s">
        <v>214</v>
      </c>
      <c r="B321" s="7">
        <v>0</v>
      </c>
      <c r="C321" s="7">
        <v>4.3781292902913028E-2</v>
      </c>
      <c r="D321" s="7">
        <f t="shared" si="4"/>
        <v>4.3781292902913028E-2</v>
      </c>
      <c r="F321" s="19"/>
    </row>
    <row r="322" spans="1:6" ht="12.75" customHeight="1" x14ac:dyDescent="0.25">
      <c r="A322" s="5" t="s">
        <v>110</v>
      </c>
      <c r="B322" s="7">
        <v>0</v>
      </c>
      <c r="C322" s="7">
        <v>74.544579579989232</v>
      </c>
      <c r="D322" s="7">
        <f t="shared" si="4"/>
        <v>74.544579579989232</v>
      </c>
      <c r="F322" s="19"/>
    </row>
    <row r="323" spans="1:6" ht="12.75" customHeight="1" x14ac:dyDescent="0.25">
      <c r="A323" s="5" t="s">
        <v>111</v>
      </c>
      <c r="B323" s="7">
        <v>0</v>
      </c>
      <c r="C323" s="7">
        <v>74.544579579989232</v>
      </c>
      <c r="D323" s="7">
        <f t="shared" si="4"/>
        <v>74.544579579989232</v>
      </c>
      <c r="F323" s="19"/>
    </row>
    <row r="324" spans="1:6" ht="12.75" customHeight="1" x14ac:dyDescent="0.25">
      <c r="A324" s="5" t="s">
        <v>135</v>
      </c>
      <c r="B324" s="7">
        <v>0</v>
      </c>
      <c r="C324" s="7">
        <v>577.10911084338068</v>
      </c>
      <c r="D324" s="7">
        <f t="shared" si="4"/>
        <v>577.10911084338068</v>
      </c>
      <c r="F324" s="19"/>
    </row>
    <row r="325" spans="1:6" ht="12.75" customHeight="1" x14ac:dyDescent="0.25">
      <c r="A325" s="5" t="s">
        <v>112</v>
      </c>
      <c r="B325" s="7">
        <v>0</v>
      </c>
      <c r="C325" s="7">
        <v>74.544579579989232</v>
      </c>
      <c r="D325" s="7">
        <f t="shared" si="4"/>
        <v>74.544579579989232</v>
      </c>
      <c r="F325" s="19"/>
    </row>
    <row r="326" spans="1:6" ht="12.75" customHeight="1" x14ac:dyDescent="0.25">
      <c r="A326" s="5" t="s">
        <v>136</v>
      </c>
      <c r="B326" s="7">
        <v>0</v>
      </c>
      <c r="C326" s="7">
        <v>577.10911084338068</v>
      </c>
      <c r="D326" s="7">
        <f t="shared" si="4"/>
        <v>577.10911084338068</v>
      </c>
      <c r="F326" s="19"/>
    </row>
    <row r="327" spans="1:6" ht="12.75" customHeight="1" x14ac:dyDescent="0.25">
      <c r="A327" s="5" t="s">
        <v>113</v>
      </c>
      <c r="B327" s="7">
        <v>0</v>
      </c>
      <c r="C327" s="7">
        <v>74.544579579989232</v>
      </c>
      <c r="D327" s="7">
        <f t="shared" si="4"/>
        <v>74.544579579989232</v>
      </c>
      <c r="F327" s="19"/>
    </row>
    <row r="328" spans="1:6" ht="12.75" customHeight="1" x14ac:dyDescent="0.25">
      <c r="A328" s="5" t="s">
        <v>123</v>
      </c>
      <c r="B328" s="7">
        <v>0</v>
      </c>
      <c r="C328" s="7">
        <v>109.32261152942911</v>
      </c>
      <c r="D328" s="7">
        <f t="shared" si="4"/>
        <v>109.32261152942911</v>
      </c>
      <c r="F328" s="19"/>
    </row>
    <row r="329" spans="1:6" ht="12.75" customHeight="1" x14ac:dyDescent="0.25">
      <c r="A329" s="5" t="s">
        <v>114</v>
      </c>
      <c r="B329" s="7">
        <v>0</v>
      </c>
      <c r="C329" s="7">
        <v>71.877951530104681</v>
      </c>
      <c r="D329" s="7">
        <f t="shared" si="4"/>
        <v>71.877951530104681</v>
      </c>
      <c r="F329" s="19"/>
    </row>
    <row r="330" spans="1:6" ht="12.75" customHeight="1" x14ac:dyDescent="0.25">
      <c r="A330" s="5" t="s">
        <v>115</v>
      </c>
      <c r="B330" s="7">
        <v>0</v>
      </c>
      <c r="C330" s="7">
        <v>71.877951530104681</v>
      </c>
      <c r="D330" s="7">
        <f t="shared" si="4"/>
        <v>71.877951530104681</v>
      </c>
      <c r="F330" s="19"/>
    </row>
    <row r="331" spans="1:6" ht="12.75" customHeight="1" x14ac:dyDescent="0.25">
      <c r="A331" s="5" t="s">
        <v>116</v>
      </c>
      <c r="B331" s="7">
        <v>0</v>
      </c>
      <c r="C331" s="7">
        <v>71.877951530104681</v>
      </c>
      <c r="D331" s="7">
        <f t="shared" si="4"/>
        <v>71.877951530104681</v>
      </c>
      <c r="F331" s="19"/>
    </row>
    <row r="332" spans="1:6" ht="12.75" customHeight="1" x14ac:dyDescent="0.25">
      <c r="A332" s="5" t="s">
        <v>117</v>
      </c>
      <c r="B332" s="7">
        <v>0</v>
      </c>
      <c r="C332" s="7">
        <v>71.877951530104681</v>
      </c>
      <c r="D332" s="7">
        <f t="shared" si="4"/>
        <v>71.877951530104681</v>
      </c>
      <c r="F332" s="19"/>
    </row>
    <row r="333" spans="1:6" ht="12.75" customHeight="1" x14ac:dyDescent="0.25">
      <c r="A333" s="5" t="s">
        <v>118</v>
      </c>
      <c r="B333" s="7">
        <v>0</v>
      </c>
      <c r="C333" s="7">
        <v>71.877951530104681</v>
      </c>
      <c r="D333" s="7">
        <f t="shared" ref="D333:D335" si="5">SUM(B333:C333)</f>
        <v>71.877951530104681</v>
      </c>
      <c r="F333" s="19"/>
    </row>
    <row r="334" spans="1:6" ht="12.75" customHeight="1" x14ac:dyDescent="0.25">
      <c r="A334" s="5" t="s">
        <v>133</v>
      </c>
      <c r="B334" s="7">
        <v>0</v>
      </c>
      <c r="C334" s="7">
        <v>415.82598227561698</v>
      </c>
      <c r="D334" s="7">
        <f t="shared" si="5"/>
        <v>415.82598227561698</v>
      </c>
      <c r="F334" s="19"/>
    </row>
    <row r="335" spans="1:6" ht="12.75" customHeight="1" x14ac:dyDescent="0.25">
      <c r="A335" s="5" t="s">
        <v>134</v>
      </c>
      <c r="B335" s="7">
        <v>0</v>
      </c>
      <c r="C335" s="7">
        <v>415.82598227561698</v>
      </c>
      <c r="D335" s="7">
        <f t="shared" si="5"/>
        <v>415.82598227561698</v>
      </c>
      <c r="F335" s="19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CF4F7-3AB4-4F0F-9C4B-B978FEE5B188}">
  <dimension ref="A2:F559"/>
  <sheetViews>
    <sheetView workbookViewId="0">
      <selection activeCell="B12" sqref="B12:C559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Setembro de 2023</v>
      </c>
      <c r="C3" s="2"/>
      <c r="D3" s="2"/>
    </row>
    <row r="5" spans="1:4" x14ac:dyDescent="0.2">
      <c r="A5" s="2" t="s">
        <v>675</v>
      </c>
    </row>
    <row r="6" spans="1:4" x14ac:dyDescent="0.2">
      <c r="A6" s="1" t="s">
        <v>676</v>
      </c>
    </row>
    <row r="8" spans="1:4" x14ac:dyDescent="0.2">
      <c r="A8" s="4" t="s">
        <v>542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624</v>
      </c>
      <c r="B9" s="7">
        <v>129.58125000000001</v>
      </c>
      <c r="C9" s="7">
        <v>48.592500000000001</v>
      </c>
      <c r="D9" s="7">
        <f>SUM(B9:C9)</f>
        <v>178.17375000000001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677</v>
      </c>
      <c r="B12" s="7">
        <v>4.6568261718749984</v>
      </c>
      <c r="C12" s="7">
        <v>48.592500000000001</v>
      </c>
      <c r="D12" s="7">
        <f>SUM(B12:C12)</f>
        <v>53.249326171874998</v>
      </c>
    </row>
    <row r="13" spans="1:4" x14ac:dyDescent="0.2">
      <c r="A13" s="5" t="s">
        <v>678</v>
      </c>
      <c r="B13" s="7">
        <v>7.4501160215832369</v>
      </c>
      <c r="C13" s="7">
        <v>7.5465415375595326E-5</v>
      </c>
      <c r="D13" s="7">
        <f t="shared" ref="D13:D76" si="0">SUM(B13:C13)</f>
        <v>7.4501914869986123</v>
      </c>
    </row>
    <row r="14" spans="1:4" x14ac:dyDescent="0.2">
      <c r="A14" s="5" t="s">
        <v>679</v>
      </c>
      <c r="B14" s="7">
        <v>5.4254089903332376</v>
      </c>
      <c r="C14" s="7">
        <v>1.5347277291237838E-3</v>
      </c>
      <c r="D14" s="7">
        <f t="shared" si="0"/>
        <v>5.4269437180623612</v>
      </c>
    </row>
    <row r="15" spans="1:4" x14ac:dyDescent="0.2">
      <c r="A15" s="5" t="s">
        <v>680</v>
      </c>
      <c r="B15" s="7">
        <v>5.020467584083236</v>
      </c>
      <c r="C15" s="7">
        <v>1.5347277291237838E-3</v>
      </c>
      <c r="D15" s="7">
        <f t="shared" si="0"/>
        <v>5.0220023118123596</v>
      </c>
    </row>
    <row r="16" spans="1:4" x14ac:dyDescent="0.2">
      <c r="A16" s="5" t="s">
        <v>681</v>
      </c>
      <c r="B16" s="7">
        <v>4.615526177833237</v>
      </c>
      <c r="C16" s="7">
        <v>3.5414890834189713E-4</v>
      </c>
      <c r="D16" s="7">
        <f t="shared" si="0"/>
        <v>4.6158803267415793</v>
      </c>
    </row>
    <row r="17" spans="1:4" x14ac:dyDescent="0.2">
      <c r="A17" s="5" t="s">
        <v>682</v>
      </c>
      <c r="B17" s="7">
        <v>8.0988281249999989</v>
      </c>
      <c r="C17" s="7">
        <v>3.5414890834189713E-4</v>
      </c>
      <c r="D17" s="7">
        <f t="shared" si="0"/>
        <v>8.0991822739083403</v>
      </c>
    </row>
    <row r="18" spans="1:4" x14ac:dyDescent="0.2">
      <c r="A18" s="5" t="s">
        <v>683</v>
      </c>
      <c r="B18" s="7">
        <v>6.8427039122082363</v>
      </c>
      <c r="C18" s="7">
        <v>3.5414890834189713E-4</v>
      </c>
      <c r="D18" s="7">
        <f t="shared" si="0"/>
        <v>6.8430580611165785</v>
      </c>
    </row>
    <row r="19" spans="1:4" x14ac:dyDescent="0.2">
      <c r="A19" s="5" t="s">
        <v>684</v>
      </c>
      <c r="B19" s="7">
        <v>26.077420709083242</v>
      </c>
      <c r="C19" s="7">
        <v>3.5414890834189713E-4</v>
      </c>
      <c r="D19" s="7">
        <f t="shared" si="0"/>
        <v>26.077774857991585</v>
      </c>
    </row>
    <row r="20" spans="1:4" x14ac:dyDescent="0.2">
      <c r="A20" s="5" t="s">
        <v>685</v>
      </c>
      <c r="B20" s="7">
        <v>6.4377625059582364</v>
      </c>
      <c r="C20" s="7">
        <v>3.5414890834189713E-4</v>
      </c>
      <c r="D20" s="7">
        <f t="shared" si="0"/>
        <v>6.4381166548665787</v>
      </c>
    </row>
    <row r="21" spans="1:4" x14ac:dyDescent="0.2">
      <c r="A21" s="5" t="s">
        <v>686</v>
      </c>
      <c r="B21" s="7">
        <v>4.4130554747082371</v>
      </c>
      <c r="C21" s="7">
        <v>6.8468957988366691E-3</v>
      </c>
      <c r="D21" s="7">
        <f t="shared" si="0"/>
        <v>4.4199023705070735</v>
      </c>
    </row>
    <row r="22" spans="1:4" x14ac:dyDescent="0.2">
      <c r="A22" s="5" t="s">
        <v>687</v>
      </c>
      <c r="B22" s="7">
        <v>4.4805457090832377</v>
      </c>
      <c r="C22" s="7">
        <v>3.5414890834189713E-4</v>
      </c>
      <c r="D22" s="7">
        <f t="shared" si="0"/>
        <v>4.48089985799158</v>
      </c>
    </row>
    <row r="23" spans="1:4" x14ac:dyDescent="0.2">
      <c r="A23" s="5" t="s">
        <v>688</v>
      </c>
      <c r="B23" s="7">
        <v>4.4805457090832377</v>
      </c>
      <c r="C23" s="7">
        <v>3.5414890834189713E-4</v>
      </c>
      <c r="D23" s="7">
        <f t="shared" si="0"/>
        <v>4.48089985799158</v>
      </c>
    </row>
    <row r="24" spans="1:4" x14ac:dyDescent="0.2">
      <c r="A24" s="5" t="s">
        <v>689</v>
      </c>
      <c r="B24" s="7">
        <v>4.4805457090832377</v>
      </c>
      <c r="C24" s="7">
        <v>3.5414890834189713E-4</v>
      </c>
      <c r="D24" s="7">
        <f t="shared" si="0"/>
        <v>4.48089985799158</v>
      </c>
    </row>
    <row r="25" spans="1:4" x14ac:dyDescent="0.2">
      <c r="A25" s="5" t="s">
        <v>690</v>
      </c>
      <c r="B25" s="7">
        <v>0.13827878518403947</v>
      </c>
      <c r="C25" s="7">
        <v>3.5414890834189713E-4</v>
      </c>
      <c r="D25" s="7">
        <f t="shared" si="0"/>
        <v>0.13863293409238137</v>
      </c>
    </row>
    <row r="26" spans="1:4" x14ac:dyDescent="0.2">
      <c r="A26" s="5" t="s">
        <v>691</v>
      </c>
      <c r="B26" s="7">
        <v>0.13827878518403947</v>
      </c>
      <c r="C26" s="7">
        <v>3.5414890834189713E-4</v>
      </c>
      <c r="D26" s="7">
        <f t="shared" si="0"/>
        <v>0.13863293409238137</v>
      </c>
    </row>
    <row r="27" spans="1:4" x14ac:dyDescent="0.2">
      <c r="A27" s="5" t="s">
        <v>692</v>
      </c>
      <c r="B27" s="7">
        <v>0.29944949426727691</v>
      </c>
      <c r="C27" s="7">
        <v>3.5414890834189713E-4</v>
      </c>
      <c r="D27" s="7">
        <f t="shared" si="0"/>
        <v>0.29980364317561881</v>
      </c>
    </row>
    <row r="28" spans="1:4" x14ac:dyDescent="0.2">
      <c r="A28" s="5" t="s">
        <v>693</v>
      </c>
      <c r="B28" s="7">
        <v>0.28141313098240217</v>
      </c>
      <c r="C28" s="7">
        <v>3.5414890834189713E-4</v>
      </c>
      <c r="D28" s="7">
        <f t="shared" si="0"/>
        <v>0.28176727989074407</v>
      </c>
    </row>
    <row r="29" spans="1:4" x14ac:dyDescent="0.2">
      <c r="A29" s="5" t="s">
        <v>694</v>
      </c>
      <c r="B29" s="7">
        <v>0.39564343178660866</v>
      </c>
      <c r="C29" s="7">
        <v>2.3075963932518121E-3</v>
      </c>
      <c r="D29" s="7">
        <f t="shared" si="0"/>
        <v>0.39795102817986044</v>
      </c>
    </row>
    <row r="30" spans="1:4" x14ac:dyDescent="0.2">
      <c r="A30" s="5" t="s">
        <v>695</v>
      </c>
      <c r="B30" s="7">
        <v>0.31748585755215164</v>
      </c>
      <c r="C30" s="7">
        <v>3.8348407861538057E-2</v>
      </c>
      <c r="D30" s="7">
        <f t="shared" si="0"/>
        <v>0.35583426541368968</v>
      </c>
    </row>
    <row r="31" spans="1:4" x14ac:dyDescent="0.2">
      <c r="A31" s="5" t="s">
        <v>696</v>
      </c>
      <c r="B31" s="7">
        <v>0.12024242189916476</v>
      </c>
      <c r="C31" s="7">
        <v>3.8301794250382139E-2</v>
      </c>
      <c r="D31" s="7">
        <f t="shared" si="0"/>
        <v>0.15854421614954689</v>
      </c>
    </row>
    <row r="32" spans="1:4" x14ac:dyDescent="0.2">
      <c r="A32" s="5" t="s">
        <v>697</v>
      </c>
      <c r="B32" s="7">
        <v>0.17435151175378888</v>
      </c>
      <c r="C32" s="7">
        <v>0.17874170897557257</v>
      </c>
      <c r="D32" s="7">
        <f t="shared" si="0"/>
        <v>0.35309322072936145</v>
      </c>
    </row>
    <row r="33" spans="1:4" x14ac:dyDescent="0.2">
      <c r="A33" s="5" t="s">
        <v>698</v>
      </c>
      <c r="B33" s="7">
        <v>0.16232726956387242</v>
      </c>
      <c r="C33" s="7">
        <v>1.8398560293530868E-4</v>
      </c>
      <c r="D33" s="7">
        <f t="shared" si="0"/>
        <v>0.16251125516680773</v>
      </c>
    </row>
    <row r="34" spans="1:4" x14ac:dyDescent="0.2">
      <c r="A34" s="5" t="s">
        <v>699</v>
      </c>
      <c r="B34" s="7">
        <v>0.16232726956387242</v>
      </c>
      <c r="C34" s="7">
        <v>3.3617559242334381E-5</v>
      </c>
      <c r="D34" s="7">
        <f t="shared" si="0"/>
        <v>0.16236088712311475</v>
      </c>
    </row>
    <row r="35" spans="1:4" x14ac:dyDescent="0.2">
      <c r="A35" s="5" t="s">
        <v>700</v>
      </c>
      <c r="B35" s="7">
        <v>0.126254542994123</v>
      </c>
      <c r="C35" s="7">
        <v>3.8301794250382139E-2</v>
      </c>
      <c r="D35" s="7">
        <f t="shared" si="0"/>
        <v>0.16455633724450514</v>
      </c>
    </row>
    <row r="36" spans="1:4" x14ac:dyDescent="0.2">
      <c r="A36" s="5" t="s">
        <v>701</v>
      </c>
      <c r="B36" s="7">
        <v>0.14429090627899768</v>
      </c>
      <c r="C36" s="7">
        <v>3.8301794250382139E-2</v>
      </c>
      <c r="D36" s="7">
        <f t="shared" si="0"/>
        <v>0.18259270052937981</v>
      </c>
    </row>
    <row r="37" spans="1:4" x14ac:dyDescent="0.2">
      <c r="A37" s="5" t="s">
        <v>702</v>
      </c>
      <c r="B37" s="7">
        <v>0.126254542994123</v>
      </c>
      <c r="C37" s="7">
        <v>3.8301794250382139E-2</v>
      </c>
      <c r="D37" s="7">
        <f t="shared" si="0"/>
        <v>0.16455633724450514</v>
      </c>
    </row>
    <row r="38" spans="1:4" x14ac:dyDescent="0.2">
      <c r="A38" s="5" t="s">
        <v>703</v>
      </c>
      <c r="B38" s="7">
        <v>0.14429090627899768</v>
      </c>
      <c r="C38" s="7">
        <v>7.9589808371548956E-2</v>
      </c>
      <c r="D38" s="7">
        <f t="shared" si="0"/>
        <v>0.22388071465054665</v>
      </c>
    </row>
    <row r="39" spans="1:4" x14ac:dyDescent="0.2">
      <c r="A39" s="5" t="s">
        <v>704</v>
      </c>
      <c r="B39" s="7">
        <v>0.12024242189916476</v>
      </c>
      <c r="C39" s="7">
        <v>3.8301794250382139E-2</v>
      </c>
      <c r="D39" s="7">
        <f t="shared" si="0"/>
        <v>0.15854421614954689</v>
      </c>
    </row>
    <row r="40" spans="1:4" x14ac:dyDescent="0.2">
      <c r="A40" s="5" t="s">
        <v>705</v>
      </c>
      <c r="B40" s="7">
        <v>0.28742525207736047</v>
      </c>
      <c r="C40" s="7">
        <v>6.1811582895949973E-3</v>
      </c>
      <c r="D40" s="7">
        <f t="shared" si="0"/>
        <v>0.29360641036695545</v>
      </c>
    </row>
    <row r="41" spans="1:4" x14ac:dyDescent="0.2">
      <c r="A41" s="5" t="s">
        <v>706</v>
      </c>
      <c r="B41" s="7">
        <v>0.19238787503866364</v>
      </c>
      <c r="C41" s="7">
        <v>4.0953581313281995E-6</v>
      </c>
      <c r="D41" s="7">
        <f t="shared" si="0"/>
        <v>0.19239197039679498</v>
      </c>
    </row>
    <row r="42" spans="1:4" x14ac:dyDescent="0.2">
      <c r="A42" s="5" t="s">
        <v>707</v>
      </c>
      <c r="B42" s="7">
        <v>0.126254542994123</v>
      </c>
      <c r="C42" s="7">
        <v>6.1295587561716776E-3</v>
      </c>
      <c r="D42" s="7">
        <f t="shared" si="0"/>
        <v>0.13238410175029469</v>
      </c>
    </row>
    <row r="43" spans="1:4" x14ac:dyDescent="0.2">
      <c r="A43" s="5" t="s">
        <v>708</v>
      </c>
      <c r="B43" s="7">
        <v>0.126254542994123</v>
      </c>
      <c r="C43" s="7">
        <v>8.9245213204710468E-3</v>
      </c>
      <c r="D43" s="7">
        <f t="shared" si="0"/>
        <v>0.13517906431459406</v>
      </c>
    </row>
    <row r="44" spans="1:4" x14ac:dyDescent="0.2">
      <c r="A44" s="5" t="s">
        <v>709</v>
      </c>
      <c r="B44" s="7">
        <v>0.12024242189916476</v>
      </c>
      <c r="C44" s="7">
        <v>6.5638287512894458E-5</v>
      </c>
      <c r="D44" s="7">
        <f t="shared" si="0"/>
        <v>0.12030806018667765</v>
      </c>
    </row>
    <row r="45" spans="1:4" x14ac:dyDescent="0.2">
      <c r="A45" s="5" t="s">
        <v>710</v>
      </c>
      <c r="B45" s="7">
        <v>0.29343737317231866</v>
      </c>
      <c r="C45" s="7">
        <v>8.7947784947907252E-4</v>
      </c>
      <c r="D45" s="7">
        <f t="shared" si="0"/>
        <v>0.29431685102179772</v>
      </c>
    </row>
    <row r="46" spans="1:4" x14ac:dyDescent="0.2">
      <c r="A46" s="5" t="s">
        <v>711</v>
      </c>
      <c r="B46" s="7">
        <v>0.1563151484689142</v>
      </c>
      <c r="C46" s="7">
        <v>8.9063538120950411E-3</v>
      </c>
      <c r="D46" s="7">
        <f t="shared" si="0"/>
        <v>0.16522150228100924</v>
      </c>
    </row>
    <row r="47" spans="1:4" x14ac:dyDescent="0.2">
      <c r="A47" s="5" t="s">
        <v>712</v>
      </c>
      <c r="B47" s="7">
        <v>0.126254542994123</v>
      </c>
      <c r="C47" s="7">
        <v>3.2994164347079351E-4</v>
      </c>
      <c r="D47" s="7">
        <f t="shared" si="0"/>
        <v>0.12658448463759381</v>
      </c>
    </row>
    <row r="48" spans="1:4" x14ac:dyDescent="0.2">
      <c r="A48" s="5" t="s">
        <v>713</v>
      </c>
      <c r="B48" s="7">
        <v>0.17435151175378888</v>
      </c>
      <c r="C48" s="7">
        <v>1.3325313265003007E-4</v>
      </c>
      <c r="D48" s="7">
        <f t="shared" si="0"/>
        <v>0.17448476488643891</v>
      </c>
    </row>
    <row r="49" spans="1:4" x14ac:dyDescent="0.2">
      <c r="A49" s="5" t="s">
        <v>714</v>
      </c>
      <c r="B49" s="7">
        <v>0.12024242189916476</v>
      </c>
      <c r="C49" s="7">
        <v>0.14124129504751395</v>
      </c>
      <c r="D49" s="7">
        <f t="shared" si="0"/>
        <v>0.26148371694667871</v>
      </c>
    </row>
    <row r="50" spans="1:4" x14ac:dyDescent="0.2">
      <c r="A50" s="5" t="s">
        <v>715</v>
      </c>
      <c r="B50" s="7">
        <v>0.12024242189916476</v>
      </c>
      <c r="C50" s="7">
        <v>1.2220556085251149E-3</v>
      </c>
      <c r="D50" s="7">
        <f t="shared" si="0"/>
        <v>0.12146447750768988</v>
      </c>
    </row>
    <row r="51" spans="1:4" x14ac:dyDescent="0.2">
      <c r="A51" s="5" t="s">
        <v>716</v>
      </c>
      <c r="B51" s="7">
        <v>0.13827878518403947</v>
      </c>
      <c r="C51" s="7">
        <v>4.7658219386537179E-2</v>
      </c>
      <c r="D51" s="7">
        <f t="shared" si="0"/>
        <v>0.18593700457057666</v>
      </c>
    </row>
    <row r="52" spans="1:4" x14ac:dyDescent="0.2">
      <c r="A52" s="5" t="s">
        <v>717</v>
      </c>
      <c r="B52" s="7">
        <v>0.1563151484689142</v>
      </c>
      <c r="C52" s="7">
        <v>0.12313892154290722</v>
      </c>
      <c r="D52" s="7">
        <f t="shared" si="0"/>
        <v>0.27945407001182143</v>
      </c>
    </row>
    <row r="53" spans="1:4" x14ac:dyDescent="0.2">
      <c r="A53" s="5" t="s">
        <v>718</v>
      </c>
      <c r="B53" s="7">
        <v>0.14429090627899768</v>
      </c>
      <c r="C53" s="7">
        <v>0.15262197988634349</v>
      </c>
      <c r="D53" s="7">
        <f t="shared" si="0"/>
        <v>0.29691288616534117</v>
      </c>
    </row>
    <row r="54" spans="1:4" x14ac:dyDescent="0.2">
      <c r="A54" s="5" t="s">
        <v>719</v>
      </c>
      <c r="B54" s="7">
        <v>0.13827878518403947</v>
      </c>
      <c r="C54" s="7">
        <v>3.0947103728731974E-4</v>
      </c>
      <c r="D54" s="7">
        <f t="shared" si="0"/>
        <v>0.13858825622132678</v>
      </c>
    </row>
    <row r="55" spans="1:4" x14ac:dyDescent="0.2">
      <c r="A55" s="5" t="s">
        <v>720</v>
      </c>
      <c r="B55" s="7">
        <v>0.13827878518403947</v>
      </c>
      <c r="C55" s="7">
        <v>3.8712971422693535E-3</v>
      </c>
      <c r="D55" s="7">
        <f t="shared" si="0"/>
        <v>0.14215008232630882</v>
      </c>
    </row>
    <row r="56" spans="1:4" x14ac:dyDescent="0.2">
      <c r="A56" s="5" t="s">
        <v>721</v>
      </c>
      <c r="B56" s="7">
        <v>0.14429090627899768</v>
      </c>
      <c r="C56" s="7">
        <v>7.7279420307109466E-3</v>
      </c>
      <c r="D56" s="7">
        <f t="shared" si="0"/>
        <v>0.15201884830970863</v>
      </c>
    </row>
    <row r="57" spans="1:4" x14ac:dyDescent="0.2">
      <c r="A57" s="5" t="s">
        <v>722</v>
      </c>
      <c r="B57" s="7">
        <v>0.126254542994123</v>
      </c>
      <c r="C57" s="7">
        <v>2.966419661492538E-4</v>
      </c>
      <c r="D57" s="7">
        <f t="shared" si="0"/>
        <v>0.12655118496027226</v>
      </c>
    </row>
    <row r="58" spans="1:4" x14ac:dyDescent="0.2">
      <c r="A58" s="5" t="s">
        <v>723</v>
      </c>
      <c r="B58" s="7">
        <v>0.13827878518403947</v>
      </c>
      <c r="C58" s="7">
        <v>1.3440000609205067E-2</v>
      </c>
      <c r="D58" s="7">
        <f t="shared" si="0"/>
        <v>0.15171878579324452</v>
      </c>
    </row>
    <row r="59" spans="1:4" x14ac:dyDescent="0.2">
      <c r="A59" s="5" t="s">
        <v>724</v>
      </c>
      <c r="B59" s="7">
        <v>0.15030302737395596</v>
      </c>
      <c r="C59" s="7">
        <v>2.9728341970615716E-3</v>
      </c>
      <c r="D59" s="7">
        <f t="shared" si="0"/>
        <v>0.15327586157101752</v>
      </c>
    </row>
    <row r="60" spans="1:4" x14ac:dyDescent="0.2">
      <c r="A60" s="5" t="s">
        <v>725</v>
      </c>
      <c r="B60" s="7">
        <v>0.126254542994123</v>
      </c>
      <c r="C60" s="7">
        <v>1.8058723492992534E-3</v>
      </c>
      <c r="D60" s="7">
        <f t="shared" si="0"/>
        <v>0.12806041534342225</v>
      </c>
    </row>
    <row r="61" spans="1:4" x14ac:dyDescent="0.2">
      <c r="A61" s="5" t="s">
        <v>726</v>
      </c>
      <c r="B61" s="7">
        <v>0.14429090627899768</v>
      </c>
      <c r="C61" s="7">
        <v>1.989798581292157E-2</v>
      </c>
      <c r="D61" s="7">
        <f t="shared" si="0"/>
        <v>0.16418889209191925</v>
      </c>
    </row>
    <row r="62" spans="1:4" x14ac:dyDescent="0.2">
      <c r="A62" s="5" t="s">
        <v>727</v>
      </c>
      <c r="B62" s="7">
        <v>0.17435151175378888</v>
      </c>
      <c r="C62" s="7">
        <v>3.5414890834189713E-4</v>
      </c>
      <c r="D62" s="7">
        <f t="shared" si="0"/>
        <v>0.17470566066213078</v>
      </c>
    </row>
    <row r="63" spans="1:4" x14ac:dyDescent="0.2">
      <c r="A63" s="5" t="s">
        <v>728</v>
      </c>
      <c r="B63" s="7">
        <v>0.126254542994123</v>
      </c>
      <c r="C63" s="7">
        <v>3.5414890834189713E-4</v>
      </c>
      <c r="D63" s="7">
        <f t="shared" si="0"/>
        <v>0.1266086919024649</v>
      </c>
    </row>
    <row r="64" spans="1:4" x14ac:dyDescent="0.2">
      <c r="A64" s="5" t="s">
        <v>729</v>
      </c>
      <c r="B64" s="7">
        <v>0.13226666408908125</v>
      </c>
      <c r="C64" s="7">
        <v>3.5414890834189713E-4</v>
      </c>
      <c r="D64" s="7">
        <f t="shared" si="0"/>
        <v>0.13262081299742315</v>
      </c>
    </row>
    <row r="65" spans="1:4" x14ac:dyDescent="0.2">
      <c r="A65" s="5" t="s">
        <v>730</v>
      </c>
      <c r="B65" s="7">
        <v>0.32951009974206807</v>
      </c>
      <c r="C65" s="7">
        <v>3.5414890834189713E-4</v>
      </c>
      <c r="D65" s="7">
        <f t="shared" si="0"/>
        <v>0.32986424865040997</v>
      </c>
    </row>
    <row r="66" spans="1:4" x14ac:dyDescent="0.2">
      <c r="A66" s="5" t="s">
        <v>731</v>
      </c>
      <c r="B66" s="7">
        <v>0.31632988235785969</v>
      </c>
      <c r="C66" s="7">
        <v>3.5414890834189713E-4</v>
      </c>
      <c r="D66" s="7">
        <f t="shared" si="0"/>
        <v>0.31668403126620159</v>
      </c>
    </row>
    <row r="67" spans="1:4" x14ac:dyDescent="0.2">
      <c r="A67" s="5" t="s">
        <v>732</v>
      </c>
      <c r="B67" s="7">
        <v>0.17435151175378888</v>
      </c>
      <c r="C67" s="7">
        <v>3.5414890834189713E-4</v>
      </c>
      <c r="D67" s="7">
        <f t="shared" si="0"/>
        <v>0.17470566066213078</v>
      </c>
    </row>
    <row r="68" spans="1:4" x14ac:dyDescent="0.2">
      <c r="A68" s="5" t="s">
        <v>733</v>
      </c>
      <c r="B68" s="7">
        <v>0.17435151175378888</v>
      </c>
      <c r="C68" s="7">
        <v>3.5414890834189713E-4</v>
      </c>
      <c r="D68" s="7">
        <f t="shared" si="0"/>
        <v>0.17470566066213078</v>
      </c>
    </row>
    <row r="69" spans="1:4" x14ac:dyDescent="0.2">
      <c r="A69" s="5" t="s">
        <v>734</v>
      </c>
      <c r="B69" s="7">
        <v>0.12024242189916476</v>
      </c>
      <c r="C69" s="7">
        <v>3.5414890834189713E-4</v>
      </c>
      <c r="D69" s="7">
        <f t="shared" si="0"/>
        <v>0.12059657080750666</v>
      </c>
    </row>
    <row r="70" spans="1:4" x14ac:dyDescent="0.2">
      <c r="A70" s="5" t="s">
        <v>735</v>
      </c>
      <c r="B70" s="7">
        <v>0.16232726956387242</v>
      </c>
      <c r="C70" s="7">
        <v>3.5414890834189713E-4</v>
      </c>
      <c r="D70" s="7">
        <f t="shared" si="0"/>
        <v>0.16268141847221432</v>
      </c>
    </row>
    <row r="71" spans="1:4" x14ac:dyDescent="0.2">
      <c r="A71" s="5" t="s">
        <v>736</v>
      </c>
      <c r="B71" s="7">
        <v>0.17435151175378888</v>
      </c>
      <c r="C71" s="7">
        <v>3.5414890834189713E-4</v>
      </c>
      <c r="D71" s="7">
        <f t="shared" si="0"/>
        <v>0.17470566066213078</v>
      </c>
    </row>
    <row r="72" spans="1:4" x14ac:dyDescent="0.2">
      <c r="A72" s="5" t="s">
        <v>737</v>
      </c>
      <c r="B72" s="7">
        <v>0.13827878518403947</v>
      </c>
      <c r="C72" s="7">
        <v>3.5414890834189713E-4</v>
      </c>
      <c r="D72" s="7">
        <f t="shared" si="0"/>
        <v>0.13863293409238137</v>
      </c>
    </row>
    <row r="73" spans="1:4" x14ac:dyDescent="0.2">
      <c r="A73" s="5" t="s">
        <v>738</v>
      </c>
      <c r="B73" s="7">
        <v>0.126254542994123</v>
      </c>
      <c r="C73" s="7">
        <v>3.5414890834189713E-4</v>
      </c>
      <c r="D73" s="7">
        <f t="shared" si="0"/>
        <v>0.1266086919024649</v>
      </c>
    </row>
    <row r="74" spans="1:4" x14ac:dyDescent="0.2">
      <c r="A74" s="5" t="s">
        <v>739</v>
      </c>
      <c r="B74" s="7">
        <v>0.16232726956387242</v>
      </c>
      <c r="C74" s="7">
        <v>3.5414890834189713E-4</v>
      </c>
      <c r="D74" s="7">
        <f t="shared" si="0"/>
        <v>0.16268141847221432</v>
      </c>
    </row>
    <row r="75" spans="1:4" x14ac:dyDescent="0.2">
      <c r="A75" s="5" t="s">
        <v>740</v>
      </c>
      <c r="B75" s="7">
        <v>0.31748585755215164</v>
      </c>
      <c r="C75" s="7">
        <v>3.5414890834189713E-4</v>
      </c>
      <c r="D75" s="7">
        <f t="shared" si="0"/>
        <v>0.31784000646049354</v>
      </c>
    </row>
    <row r="76" spans="1:4" x14ac:dyDescent="0.2">
      <c r="A76" s="5" t="s">
        <v>741</v>
      </c>
      <c r="B76" s="7">
        <v>0.28141313098240217</v>
      </c>
      <c r="C76" s="7">
        <v>3.5414890834189713E-4</v>
      </c>
      <c r="D76" s="7">
        <f t="shared" si="0"/>
        <v>0.28176727989074407</v>
      </c>
    </row>
    <row r="77" spans="1:4" x14ac:dyDescent="0.2">
      <c r="A77" s="5" t="s">
        <v>742</v>
      </c>
      <c r="B77" s="7">
        <v>0.16232726956387242</v>
      </c>
      <c r="C77" s="7">
        <v>3.5414890834189713E-4</v>
      </c>
      <c r="D77" s="7">
        <f t="shared" ref="D77:D140" si="1">SUM(B77:C77)</f>
        <v>0.16268141847221432</v>
      </c>
    </row>
    <row r="78" spans="1:4" x14ac:dyDescent="0.2">
      <c r="A78" s="5" t="s">
        <v>743</v>
      </c>
      <c r="B78" s="7">
        <v>0.35355858412190111</v>
      </c>
      <c r="C78" s="7">
        <v>3.5414890834189713E-4</v>
      </c>
      <c r="D78" s="7">
        <f t="shared" si="1"/>
        <v>0.35391273303024301</v>
      </c>
    </row>
    <row r="79" spans="1:4" x14ac:dyDescent="0.2">
      <c r="A79" s="5" t="s">
        <v>744</v>
      </c>
      <c r="B79" s="7">
        <v>0.17435151175378888</v>
      </c>
      <c r="C79" s="7">
        <v>2.8481972724281023E-5</v>
      </c>
      <c r="D79" s="7">
        <f t="shared" si="1"/>
        <v>0.17437999372651317</v>
      </c>
    </row>
    <row r="80" spans="1:4" x14ac:dyDescent="0.2">
      <c r="A80" s="5" t="s">
        <v>745</v>
      </c>
      <c r="B80" s="7">
        <v>0.13827878518403947</v>
      </c>
      <c r="C80" s="7">
        <v>7.8364820085847955E-4</v>
      </c>
      <c r="D80" s="7">
        <f t="shared" si="1"/>
        <v>0.13906243338489793</v>
      </c>
    </row>
    <row r="81" spans="1:4" x14ac:dyDescent="0.2">
      <c r="A81" s="5" t="s">
        <v>746</v>
      </c>
      <c r="B81" s="7">
        <v>0.1563151484689142</v>
      </c>
      <c r="C81" s="7">
        <v>8.0113665408072332E-4</v>
      </c>
      <c r="D81" s="7">
        <f t="shared" si="1"/>
        <v>0.15711628512299491</v>
      </c>
    </row>
    <row r="82" spans="1:4" x14ac:dyDescent="0.2">
      <c r="A82" s="5" t="s">
        <v>747</v>
      </c>
      <c r="B82" s="7">
        <v>0.1563151484689142</v>
      </c>
      <c r="C82" s="7">
        <v>1.540886227503694E-4</v>
      </c>
      <c r="D82" s="7">
        <f t="shared" si="1"/>
        <v>0.15646923709166458</v>
      </c>
    </row>
    <row r="83" spans="1:4" x14ac:dyDescent="0.2">
      <c r="A83" s="5" t="s">
        <v>748</v>
      </c>
      <c r="B83" s="7">
        <v>0.14429090627899768</v>
      </c>
      <c r="C83" s="7">
        <v>5.3913019908818069E-2</v>
      </c>
      <c r="D83" s="7">
        <f t="shared" si="1"/>
        <v>0.19820392618781574</v>
      </c>
    </row>
    <row r="84" spans="1:4" x14ac:dyDescent="0.2">
      <c r="A84" s="5" t="s">
        <v>749</v>
      </c>
      <c r="B84" s="7">
        <v>0.19839999613362186</v>
      </c>
      <c r="C84" s="7">
        <v>4.9232364473839507E-4</v>
      </c>
      <c r="D84" s="7">
        <f t="shared" si="1"/>
        <v>0.19889231977836025</v>
      </c>
    </row>
    <row r="85" spans="1:4" x14ac:dyDescent="0.2">
      <c r="A85" s="5" t="s">
        <v>750</v>
      </c>
      <c r="B85" s="7">
        <v>0.16833939065883063</v>
      </c>
      <c r="C85" s="7">
        <v>1.5848825696152449E-4</v>
      </c>
      <c r="D85" s="7">
        <f t="shared" si="1"/>
        <v>0.16849787891579215</v>
      </c>
    </row>
    <row r="86" spans="1:4" x14ac:dyDescent="0.2">
      <c r="A86" s="5" t="s">
        <v>751</v>
      </c>
      <c r="B86" s="7">
        <v>0.1563151484689142</v>
      </c>
      <c r="C86" s="7">
        <v>7.1492222853422979E-2</v>
      </c>
      <c r="D86" s="7">
        <f t="shared" si="1"/>
        <v>0.22780737132233719</v>
      </c>
    </row>
    <row r="87" spans="1:4" x14ac:dyDescent="0.2">
      <c r="A87" s="5" t="s">
        <v>752</v>
      </c>
      <c r="B87" s="7">
        <v>0.1563151484689142</v>
      </c>
      <c r="C87" s="7">
        <v>1.30737288965608E-4</v>
      </c>
      <c r="D87" s="7">
        <f t="shared" si="1"/>
        <v>0.15644588575787982</v>
      </c>
    </row>
    <row r="88" spans="1:4" x14ac:dyDescent="0.2">
      <c r="A88" s="5" t="s">
        <v>753</v>
      </c>
      <c r="B88" s="7">
        <v>0.14429090627899768</v>
      </c>
      <c r="C88" s="7">
        <v>5.2344762439970936E-4</v>
      </c>
      <c r="D88" s="7">
        <f t="shared" si="1"/>
        <v>0.14481435390339739</v>
      </c>
    </row>
    <row r="89" spans="1:4" x14ac:dyDescent="0.2">
      <c r="A89" s="5" t="s">
        <v>754</v>
      </c>
      <c r="B89" s="7">
        <v>0.12024242189916476</v>
      </c>
      <c r="C89" s="7">
        <v>5.3454819713227096E-2</v>
      </c>
      <c r="D89" s="7">
        <f t="shared" si="1"/>
        <v>0.17369724161239186</v>
      </c>
    </row>
    <row r="90" spans="1:4" x14ac:dyDescent="0.2">
      <c r="A90" s="5" t="s">
        <v>755</v>
      </c>
      <c r="B90" s="7">
        <v>0.1563151484689142</v>
      </c>
      <c r="C90" s="7">
        <v>0.44238426510760664</v>
      </c>
      <c r="D90" s="7">
        <f t="shared" si="1"/>
        <v>0.5986994135765209</v>
      </c>
    </row>
    <row r="91" spans="1:4" x14ac:dyDescent="0.2">
      <c r="A91" s="5" t="s">
        <v>756</v>
      </c>
      <c r="B91" s="7">
        <v>0.19839999613362186</v>
      </c>
      <c r="C91" s="7">
        <v>0.41438058222155294</v>
      </c>
      <c r="D91" s="7">
        <f t="shared" si="1"/>
        <v>0.61278057835517474</v>
      </c>
    </row>
    <row r="92" spans="1:4" x14ac:dyDescent="0.2">
      <c r="A92" s="5" t="s">
        <v>757</v>
      </c>
      <c r="B92" s="7">
        <v>0.13226666408908125</v>
      </c>
      <c r="C92" s="7">
        <v>0.66447874878489788</v>
      </c>
      <c r="D92" s="7">
        <f t="shared" si="1"/>
        <v>0.79674541287397915</v>
      </c>
    </row>
    <row r="93" spans="1:4" x14ac:dyDescent="0.2">
      <c r="A93" s="5" t="s">
        <v>758</v>
      </c>
      <c r="B93" s="7">
        <v>0.36558282631181749</v>
      </c>
      <c r="C93" s="7">
        <v>4.7313742994228806E-3</v>
      </c>
      <c r="D93" s="7">
        <f t="shared" si="1"/>
        <v>0.37031420061124037</v>
      </c>
    </row>
    <row r="94" spans="1:4" x14ac:dyDescent="0.2">
      <c r="A94" s="5" t="s">
        <v>759</v>
      </c>
      <c r="B94" s="7">
        <v>0.12024242189916476</v>
      </c>
      <c r="C94" s="7">
        <v>0.28793161560835262</v>
      </c>
      <c r="D94" s="7">
        <f t="shared" si="1"/>
        <v>0.40817403750751735</v>
      </c>
    </row>
    <row r="95" spans="1:4" x14ac:dyDescent="0.2">
      <c r="A95" s="5" t="s">
        <v>760</v>
      </c>
      <c r="B95" s="7">
        <v>0.12024242189916476</v>
      </c>
      <c r="C95" s="7">
        <v>1.5060345937476813</v>
      </c>
      <c r="D95" s="7">
        <f t="shared" si="1"/>
        <v>1.626277015646846</v>
      </c>
    </row>
    <row r="96" spans="1:4" x14ac:dyDescent="0.2">
      <c r="A96" s="5" t="s">
        <v>761</v>
      </c>
      <c r="B96" s="7">
        <v>0.1563151484689142</v>
      </c>
      <c r="C96" s="7">
        <v>0.67973856773039432</v>
      </c>
      <c r="D96" s="7">
        <f t="shared" si="1"/>
        <v>0.83605371619930846</v>
      </c>
    </row>
    <row r="97" spans="1:4" x14ac:dyDescent="0.2">
      <c r="A97" s="5" t="s">
        <v>762</v>
      </c>
      <c r="B97" s="7">
        <v>0.34153434193198462</v>
      </c>
      <c r="C97" s="7">
        <v>0.10455469470663419</v>
      </c>
      <c r="D97" s="7">
        <f t="shared" si="1"/>
        <v>0.44608903663861882</v>
      </c>
    </row>
    <row r="98" spans="1:4" x14ac:dyDescent="0.2">
      <c r="A98" s="5" t="s">
        <v>763</v>
      </c>
      <c r="B98" s="7">
        <v>0.33552222083702632</v>
      </c>
      <c r="C98" s="7">
        <v>5.4088416515418757E-2</v>
      </c>
      <c r="D98" s="7">
        <f t="shared" si="1"/>
        <v>0.38961063735244506</v>
      </c>
    </row>
    <row r="99" spans="1:4" x14ac:dyDescent="0.2">
      <c r="A99" s="5" t="s">
        <v>764</v>
      </c>
      <c r="B99" s="7">
        <v>0.19839999613362186</v>
      </c>
      <c r="C99" s="7">
        <v>1.2043963908666726</v>
      </c>
      <c r="D99" s="7">
        <f t="shared" si="1"/>
        <v>1.4027963870002944</v>
      </c>
    </row>
    <row r="100" spans="1:4" x14ac:dyDescent="0.2">
      <c r="A100" s="5" t="s">
        <v>765</v>
      </c>
      <c r="B100" s="7">
        <v>0.38361918959669228</v>
      </c>
      <c r="C100" s="7">
        <v>4.5260886287629101E-2</v>
      </c>
      <c r="D100" s="7">
        <f t="shared" si="1"/>
        <v>0.42888007588432137</v>
      </c>
    </row>
    <row r="101" spans="1:4" x14ac:dyDescent="0.2">
      <c r="A101" s="5" t="s">
        <v>766</v>
      </c>
      <c r="B101" s="7">
        <v>0.14429090627899768</v>
      </c>
      <c r="C101" s="7">
        <v>2.5307088078162711E-2</v>
      </c>
      <c r="D101" s="7">
        <f t="shared" si="1"/>
        <v>0.16959799435716039</v>
      </c>
    </row>
    <row r="102" spans="1:4" x14ac:dyDescent="0.2">
      <c r="A102" s="5" t="s">
        <v>767</v>
      </c>
      <c r="B102" s="7">
        <v>0.24048484379832952</v>
      </c>
      <c r="C102" s="7">
        <v>0.43959331874018209</v>
      </c>
      <c r="D102" s="7">
        <f t="shared" si="1"/>
        <v>0.68007816253851161</v>
      </c>
    </row>
    <row r="103" spans="1:4" x14ac:dyDescent="0.2">
      <c r="A103" s="5" t="s">
        <v>768</v>
      </c>
      <c r="B103" s="7">
        <v>0.12024242189916476</v>
      </c>
      <c r="C103" s="7">
        <v>4.5260886287629101E-2</v>
      </c>
      <c r="D103" s="7">
        <f t="shared" si="1"/>
        <v>0.16550330818679387</v>
      </c>
    </row>
    <row r="104" spans="1:4" x14ac:dyDescent="0.2">
      <c r="A104" s="5" t="s">
        <v>769</v>
      </c>
      <c r="B104" s="7">
        <v>0.126254542994123</v>
      </c>
      <c r="C104" s="7">
        <v>0.20760421233383217</v>
      </c>
      <c r="D104" s="7">
        <f t="shared" si="1"/>
        <v>0.33385875532795517</v>
      </c>
    </row>
    <row r="105" spans="1:4" x14ac:dyDescent="0.2">
      <c r="A105" s="5" t="s">
        <v>770</v>
      </c>
      <c r="B105" s="7">
        <v>0.32951009974206807</v>
      </c>
      <c r="C105" s="7">
        <v>1.1566529593350483</v>
      </c>
      <c r="D105" s="7">
        <f t="shared" si="1"/>
        <v>1.4861630590771164</v>
      </c>
    </row>
    <row r="106" spans="1:4" x14ac:dyDescent="0.2">
      <c r="A106" s="5" t="s">
        <v>771</v>
      </c>
      <c r="B106" s="7">
        <v>0.12024242189916476</v>
      </c>
      <c r="C106" s="7">
        <v>2.0876431312706278E-4</v>
      </c>
      <c r="D106" s="7">
        <f t="shared" si="1"/>
        <v>0.12045118621229182</v>
      </c>
    </row>
    <row r="107" spans="1:4" x14ac:dyDescent="0.2">
      <c r="A107" s="5" t="s">
        <v>772</v>
      </c>
      <c r="B107" s="7">
        <v>0.13827878518403947</v>
      </c>
      <c r="C107" s="7">
        <v>0.20719029049232918</v>
      </c>
      <c r="D107" s="7">
        <f t="shared" si="1"/>
        <v>0.34546907567636864</v>
      </c>
    </row>
    <row r="108" spans="1:4" x14ac:dyDescent="0.2">
      <c r="A108" s="5" t="s">
        <v>773</v>
      </c>
      <c r="B108" s="7">
        <v>0.28141313098240217</v>
      </c>
      <c r="C108" s="7">
        <v>1.4010478678252159E-3</v>
      </c>
      <c r="D108" s="7">
        <f t="shared" si="1"/>
        <v>0.28281417885022736</v>
      </c>
    </row>
    <row r="109" spans="1:4" x14ac:dyDescent="0.2">
      <c r="A109" s="5" t="s">
        <v>774</v>
      </c>
      <c r="B109" s="7">
        <v>0.15030302737395596</v>
      </c>
      <c r="C109" s="7">
        <v>0.40604677085564822</v>
      </c>
      <c r="D109" s="7">
        <f t="shared" si="1"/>
        <v>0.55634979822960418</v>
      </c>
    </row>
    <row r="110" spans="1:4" x14ac:dyDescent="0.2">
      <c r="A110" s="5" t="s">
        <v>775</v>
      </c>
      <c r="B110" s="7">
        <v>0.1563151484689142</v>
      </c>
      <c r="C110" s="7">
        <v>4.6847841892649995E-3</v>
      </c>
      <c r="D110" s="7">
        <f t="shared" si="1"/>
        <v>0.16099993265817919</v>
      </c>
    </row>
    <row r="111" spans="1:4" x14ac:dyDescent="0.2">
      <c r="A111" s="5" t="s">
        <v>776</v>
      </c>
      <c r="B111" s="7">
        <v>0.13226666408908125</v>
      </c>
      <c r="C111" s="7">
        <v>0.20719029049232918</v>
      </c>
      <c r="D111" s="7">
        <f t="shared" si="1"/>
        <v>0.33945695458141045</v>
      </c>
    </row>
    <row r="112" spans="1:4" x14ac:dyDescent="0.2">
      <c r="A112" s="5" t="s">
        <v>777</v>
      </c>
      <c r="B112" s="7">
        <v>0.16232726956387242</v>
      </c>
      <c r="C112" s="7">
        <v>5.7495562762015641E-4</v>
      </c>
      <c r="D112" s="7">
        <f t="shared" si="1"/>
        <v>0.16290222519149258</v>
      </c>
    </row>
    <row r="113" spans="1:4" x14ac:dyDescent="0.2">
      <c r="A113" s="5" t="s">
        <v>778</v>
      </c>
      <c r="B113" s="7">
        <v>0.16232726956387242</v>
      </c>
      <c r="C113" s="7">
        <v>0.18104355504567352</v>
      </c>
      <c r="D113" s="7">
        <f t="shared" si="1"/>
        <v>0.34337082460954593</v>
      </c>
    </row>
    <row r="114" spans="1:4" x14ac:dyDescent="0.2">
      <c r="A114" s="5" t="s">
        <v>779</v>
      </c>
      <c r="B114" s="7">
        <v>0.13827878518403947</v>
      </c>
      <c r="C114" s="7">
        <v>0.36757703476262116</v>
      </c>
      <c r="D114" s="7">
        <f t="shared" si="1"/>
        <v>0.50585581994666062</v>
      </c>
    </row>
    <row r="115" spans="1:4" x14ac:dyDescent="0.2">
      <c r="A115" s="5" t="s">
        <v>780</v>
      </c>
      <c r="B115" s="7">
        <v>0.12024242189916476</v>
      </c>
      <c r="C115" s="7">
        <v>4.5260886287629101E-2</v>
      </c>
      <c r="D115" s="7">
        <f t="shared" si="1"/>
        <v>0.16550330818679387</v>
      </c>
    </row>
    <row r="116" spans="1:4" x14ac:dyDescent="0.2">
      <c r="A116" s="5" t="s">
        <v>781</v>
      </c>
      <c r="B116" s="7">
        <v>0.1563151484689142</v>
      </c>
      <c r="C116" s="7">
        <v>0.49010271384142473</v>
      </c>
      <c r="D116" s="7">
        <f t="shared" si="1"/>
        <v>0.64641786231033893</v>
      </c>
    </row>
    <row r="117" spans="1:4" x14ac:dyDescent="0.2">
      <c r="A117" s="5" t="s">
        <v>782</v>
      </c>
      <c r="B117" s="7">
        <v>0.12024242189916476</v>
      </c>
      <c r="C117" s="7">
        <v>0.43189742588631819</v>
      </c>
      <c r="D117" s="7">
        <f t="shared" si="1"/>
        <v>0.55213984778548297</v>
      </c>
    </row>
    <row r="118" spans="1:4" x14ac:dyDescent="0.2">
      <c r="A118" s="5" t="s">
        <v>783</v>
      </c>
      <c r="B118" s="7">
        <v>0.3114737364571934</v>
      </c>
      <c r="C118" s="7">
        <v>0.80293092683215006</v>
      </c>
      <c r="D118" s="7">
        <f t="shared" si="1"/>
        <v>1.1144046632893434</v>
      </c>
    </row>
    <row r="119" spans="1:4" x14ac:dyDescent="0.2">
      <c r="A119" s="5" t="s">
        <v>784</v>
      </c>
      <c r="B119" s="7">
        <v>0.12024242189916476</v>
      </c>
      <c r="C119" s="7">
        <v>1.6789951611056928E-2</v>
      </c>
      <c r="D119" s="7">
        <f t="shared" si="1"/>
        <v>0.13703237351022168</v>
      </c>
    </row>
    <row r="120" spans="1:4" x14ac:dyDescent="0.2">
      <c r="A120" s="5" t="s">
        <v>785</v>
      </c>
      <c r="B120" s="7">
        <v>0.13226666408908125</v>
      </c>
      <c r="C120" s="7">
        <v>9.7518009795242088E-5</v>
      </c>
      <c r="D120" s="7">
        <f t="shared" si="1"/>
        <v>0.13236418209887649</v>
      </c>
    </row>
    <row r="121" spans="1:4" x14ac:dyDescent="0.2">
      <c r="A121" s="5" t="s">
        <v>786</v>
      </c>
      <c r="B121" s="7">
        <v>0.16232726956387242</v>
      </c>
      <c r="C121" s="7">
        <v>1.0045406369348362E-2</v>
      </c>
      <c r="D121" s="7">
        <f t="shared" si="1"/>
        <v>0.17237267593322078</v>
      </c>
    </row>
    <row r="122" spans="1:4" x14ac:dyDescent="0.2">
      <c r="A122" s="5" t="s">
        <v>787</v>
      </c>
      <c r="B122" s="7">
        <v>0.24048484379832952</v>
      </c>
      <c r="C122" s="7">
        <v>9.7518009795242088E-5</v>
      </c>
      <c r="D122" s="7">
        <f t="shared" si="1"/>
        <v>0.24058236180812476</v>
      </c>
    </row>
    <row r="123" spans="1:4" x14ac:dyDescent="0.2">
      <c r="A123" s="5" t="s">
        <v>788</v>
      </c>
      <c r="B123" s="7">
        <v>0.18036363284874718</v>
      </c>
      <c r="C123" s="7">
        <v>5.5365877582154301E-5</v>
      </c>
      <c r="D123" s="7">
        <f t="shared" si="1"/>
        <v>0.18041899872632933</v>
      </c>
    </row>
    <row r="124" spans="1:4" x14ac:dyDescent="0.2">
      <c r="A124" s="5" t="s">
        <v>789</v>
      </c>
      <c r="B124" s="7">
        <v>0.13827878518403947</v>
      </c>
      <c r="C124" s="7">
        <v>4.8474150537328509E-2</v>
      </c>
      <c r="D124" s="7">
        <f t="shared" si="1"/>
        <v>0.18675293572136797</v>
      </c>
    </row>
    <row r="125" spans="1:4" x14ac:dyDescent="0.2">
      <c r="A125" s="5" t="s">
        <v>790</v>
      </c>
      <c r="B125" s="7">
        <v>0.34754646302694281</v>
      </c>
      <c r="C125" s="7">
        <v>4.8474150537328509E-2</v>
      </c>
      <c r="D125" s="7">
        <f t="shared" si="1"/>
        <v>0.39602061356427132</v>
      </c>
    </row>
    <row r="126" spans="1:4" x14ac:dyDescent="0.2">
      <c r="A126" s="5" t="s">
        <v>791</v>
      </c>
      <c r="B126" s="7">
        <v>0.19839999613362186</v>
      </c>
      <c r="C126" s="7">
        <v>9.6948306022235545E-2</v>
      </c>
      <c r="D126" s="7">
        <f t="shared" si="1"/>
        <v>0.29534830215585739</v>
      </c>
    </row>
    <row r="127" spans="1:4" x14ac:dyDescent="0.2">
      <c r="A127" s="5" t="s">
        <v>792</v>
      </c>
      <c r="B127" s="7">
        <v>0.12024242189916476</v>
      </c>
      <c r="C127" s="7">
        <v>9.6948304785340916E-2</v>
      </c>
      <c r="D127" s="7">
        <f t="shared" si="1"/>
        <v>0.21719072668450567</v>
      </c>
    </row>
    <row r="128" spans="1:4" x14ac:dyDescent="0.2">
      <c r="A128" s="5" t="s">
        <v>793</v>
      </c>
      <c r="B128" s="7">
        <v>0.16232726956387242</v>
      </c>
      <c r="C128" s="7">
        <v>0.19389661204447109</v>
      </c>
      <c r="D128" s="7">
        <f t="shared" si="1"/>
        <v>0.35622388160834351</v>
      </c>
    </row>
    <row r="129" spans="1:4" x14ac:dyDescent="0.2">
      <c r="A129" s="5" t="s">
        <v>794</v>
      </c>
      <c r="B129" s="7">
        <v>0.32951009974206807</v>
      </c>
      <c r="C129" s="7">
        <v>0.10501266731361263</v>
      </c>
      <c r="D129" s="7">
        <f t="shared" si="1"/>
        <v>0.43452276705568071</v>
      </c>
    </row>
    <row r="130" spans="1:4" x14ac:dyDescent="0.2">
      <c r="A130" s="5" t="s">
        <v>795</v>
      </c>
      <c r="B130" s="7">
        <v>0.19839999613362186</v>
      </c>
      <c r="C130" s="7">
        <v>0.10501266731361263</v>
      </c>
      <c r="D130" s="7">
        <f t="shared" si="1"/>
        <v>0.3034126634472345</v>
      </c>
    </row>
    <row r="131" spans="1:4" x14ac:dyDescent="0.2">
      <c r="A131" s="5" t="s">
        <v>796</v>
      </c>
      <c r="B131" s="7">
        <v>0.40165555288156696</v>
      </c>
      <c r="C131" s="7">
        <v>0.10501266731361263</v>
      </c>
      <c r="D131" s="7">
        <f t="shared" si="1"/>
        <v>0.50666822019517954</v>
      </c>
    </row>
    <row r="132" spans="1:4" x14ac:dyDescent="0.2">
      <c r="A132" s="5" t="s">
        <v>797</v>
      </c>
      <c r="B132" s="7">
        <v>0.16232726956387242</v>
      </c>
      <c r="C132" s="7">
        <v>0.10501266731361263</v>
      </c>
      <c r="D132" s="7">
        <f t="shared" si="1"/>
        <v>0.26733993687748503</v>
      </c>
    </row>
    <row r="133" spans="1:4" x14ac:dyDescent="0.2">
      <c r="A133" s="5" t="s">
        <v>798</v>
      </c>
      <c r="B133" s="7">
        <v>0.13226666408908125</v>
      </c>
      <c r="C133" s="7">
        <v>0.10501266731361263</v>
      </c>
      <c r="D133" s="7">
        <f t="shared" si="1"/>
        <v>0.23727933140269386</v>
      </c>
    </row>
    <row r="134" spans="1:4" x14ac:dyDescent="0.2">
      <c r="A134" s="5" t="s">
        <v>799</v>
      </c>
      <c r="B134" s="7">
        <v>0.13827878518403947</v>
      </c>
      <c r="C134" s="7">
        <v>0.35004223138777829</v>
      </c>
      <c r="D134" s="7">
        <f t="shared" si="1"/>
        <v>0.48832101657181776</v>
      </c>
    </row>
    <row r="135" spans="1:4" x14ac:dyDescent="0.2">
      <c r="A135" s="5" t="s">
        <v>800</v>
      </c>
      <c r="B135" s="7">
        <v>0.12024242189916476</v>
      </c>
      <c r="C135" s="7">
        <v>8.3774378765208836E-4</v>
      </c>
      <c r="D135" s="7">
        <f t="shared" si="1"/>
        <v>0.12108016568681684</v>
      </c>
    </row>
    <row r="136" spans="1:4" x14ac:dyDescent="0.2">
      <c r="A136" s="5" t="s">
        <v>801</v>
      </c>
      <c r="B136" s="7">
        <v>0.12024242189916476</v>
      </c>
      <c r="C136" s="7">
        <v>3.8650607195275354E-4</v>
      </c>
      <c r="D136" s="7">
        <f t="shared" si="1"/>
        <v>0.12062892797111752</v>
      </c>
    </row>
    <row r="137" spans="1:4" x14ac:dyDescent="0.2">
      <c r="A137" s="5" t="s">
        <v>802</v>
      </c>
      <c r="B137" s="7">
        <v>0.31748585755215164</v>
      </c>
      <c r="C137" s="7">
        <v>4.8006354513171275E-5</v>
      </c>
      <c r="D137" s="7">
        <f t="shared" si="1"/>
        <v>0.31753386390666483</v>
      </c>
    </row>
    <row r="138" spans="1:4" x14ac:dyDescent="0.2">
      <c r="A138" s="5" t="s">
        <v>803</v>
      </c>
      <c r="B138" s="7">
        <v>0.3595707052168593</v>
      </c>
      <c r="C138" s="7">
        <v>1.3630084102683249E-4</v>
      </c>
      <c r="D138" s="7">
        <f t="shared" si="1"/>
        <v>0.35970700605788614</v>
      </c>
    </row>
    <row r="139" spans="1:4" x14ac:dyDescent="0.2">
      <c r="A139" s="5" t="s">
        <v>804</v>
      </c>
      <c r="B139" s="7">
        <v>0.12024242189916476</v>
      </c>
      <c r="C139" s="7">
        <v>1.3630084102683249E-4</v>
      </c>
      <c r="D139" s="7">
        <f t="shared" si="1"/>
        <v>0.1203787227401916</v>
      </c>
    </row>
    <row r="140" spans="1:4" x14ac:dyDescent="0.2">
      <c r="A140" s="5" t="s">
        <v>805</v>
      </c>
      <c r="B140" s="7">
        <v>0.1563151484689142</v>
      </c>
      <c r="C140" s="7">
        <v>5.8172391505435389E-5</v>
      </c>
      <c r="D140" s="7">
        <f t="shared" si="1"/>
        <v>0.15637332086041963</v>
      </c>
    </row>
    <row r="141" spans="1:4" x14ac:dyDescent="0.2">
      <c r="A141" s="5" t="s">
        <v>806</v>
      </c>
      <c r="B141" s="7">
        <v>0.28141313098240217</v>
      </c>
      <c r="C141" s="7">
        <v>3.0221541336754591E-4</v>
      </c>
      <c r="D141" s="7">
        <f t="shared" ref="D141:D204" si="2">SUM(B141:C141)</f>
        <v>0.28171534639576973</v>
      </c>
    </row>
    <row r="142" spans="1:4" x14ac:dyDescent="0.2">
      <c r="A142" s="5" t="s">
        <v>807</v>
      </c>
      <c r="B142" s="7">
        <v>0.1563151484689142</v>
      </c>
      <c r="C142" s="7">
        <v>0.39404695469736511</v>
      </c>
      <c r="D142" s="7">
        <f t="shared" si="2"/>
        <v>0.55036210316627932</v>
      </c>
    </row>
    <row r="143" spans="1:4" x14ac:dyDescent="0.2">
      <c r="A143" s="5" t="s">
        <v>808</v>
      </c>
      <c r="B143" s="7">
        <v>0.126254542994123</v>
      </c>
      <c r="C143" s="7">
        <v>4.7694533376080409E-4</v>
      </c>
      <c r="D143" s="7">
        <f t="shared" si="2"/>
        <v>0.12673148832788381</v>
      </c>
    </row>
    <row r="144" spans="1:4" x14ac:dyDescent="0.2">
      <c r="A144" s="5" t="s">
        <v>809</v>
      </c>
      <c r="B144" s="7">
        <v>0.126254542994123</v>
      </c>
      <c r="C144" s="7">
        <v>2.7522748567100006E-3</v>
      </c>
      <c r="D144" s="7">
        <f t="shared" si="2"/>
        <v>0.12900681785083301</v>
      </c>
    </row>
    <row r="145" spans="1:4" x14ac:dyDescent="0.2">
      <c r="A145" s="5" t="s">
        <v>810</v>
      </c>
      <c r="B145" s="7">
        <v>0.20441211722858008</v>
      </c>
      <c r="C145" s="7">
        <v>0.61555210879450106</v>
      </c>
      <c r="D145" s="7">
        <f t="shared" si="2"/>
        <v>0.81996422602308117</v>
      </c>
    </row>
    <row r="146" spans="1:4" x14ac:dyDescent="0.2">
      <c r="A146" s="5" t="s">
        <v>811</v>
      </c>
      <c r="B146" s="7">
        <v>0.17435151175378888</v>
      </c>
      <c r="C146" s="7">
        <v>1.6248105178984763E-2</v>
      </c>
      <c r="D146" s="7">
        <f t="shared" si="2"/>
        <v>0.19059961693277364</v>
      </c>
    </row>
    <row r="147" spans="1:4" x14ac:dyDescent="0.2">
      <c r="A147" s="5" t="s">
        <v>812</v>
      </c>
      <c r="B147" s="7">
        <v>0.20209958155365318</v>
      </c>
      <c r="C147" s="7">
        <v>0.83343009040627558</v>
      </c>
      <c r="D147" s="7">
        <f t="shared" si="2"/>
        <v>1.0355296719599287</v>
      </c>
    </row>
    <row r="148" spans="1:4" x14ac:dyDescent="0.2">
      <c r="A148" s="5" t="s">
        <v>813</v>
      </c>
      <c r="B148" s="7">
        <v>0.12024242189916476</v>
      </c>
      <c r="C148" s="7">
        <v>0.39404695469736511</v>
      </c>
      <c r="D148" s="7">
        <f t="shared" si="2"/>
        <v>0.51428937659652985</v>
      </c>
    </row>
    <row r="149" spans="1:4" x14ac:dyDescent="0.2">
      <c r="A149" s="5" t="s">
        <v>814</v>
      </c>
      <c r="B149" s="7">
        <v>0.15030302737395596</v>
      </c>
      <c r="C149" s="7">
        <v>6.6903630722906172E-6</v>
      </c>
      <c r="D149" s="7">
        <f t="shared" si="2"/>
        <v>0.15030971773702825</v>
      </c>
    </row>
    <row r="150" spans="1:4" x14ac:dyDescent="0.2">
      <c r="A150" s="5" t="s">
        <v>815</v>
      </c>
      <c r="B150" s="7">
        <v>0.13827878518403947</v>
      </c>
      <c r="C150" s="7">
        <v>4.8152679148307528E-4</v>
      </c>
      <c r="D150" s="7">
        <f t="shared" si="2"/>
        <v>0.13876031197552255</v>
      </c>
    </row>
    <row r="151" spans="1:4" x14ac:dyDescent="0.2">
      <c r="A151" s="5" t="s">
        <v>816</v>
      </c>
      <c r="B151" s="7">
        <v>0.13226666408908125</v>
      </c>
      <c r="C151" s="7">
        <v>4.4064618695316638E-4</v>
      </c>
      <c r="D151" s="7">
        <f t="shared" si="2"/>
        <v>0.13270731027603441</v>
      </c>
    </row>
    <row r="152" spans="1:4" x14ac:dyDescent="0.2">
      <c r="A152" s="5" t="s">
        <v>817</v>
      </c>
      <c r="B152" s="7">
        <v>0.18036363284874718</v>
      </c>
      <c r="C152" s="7">
        <v>4.8242205581876096E-3</v>
      </c>
      <c r="D152" s="7">
        <f t="shared" si="2"/>
        <v>0.18518785340693478</v>
      </c>
    </row>
    <row r="153" spans="1:4" x14ac:dyDescent="0.2">
      <c r="A153" s="5" t="s">
        <v>818</v>
      </c>
      <c r="B153" s="7">
        <v>0.15030302737395596</v>
      </c>
      <c r="C153" s="7">
        <v>3.5433355197277749E-2</v>
      </c>
      <c r="D153" s="7">
        <f t="shared" si="2"/>
        <v>0.1857363825712337</v>
      </c>
    </row>
    <row r="154" spans="1:4" x14ac:dyDescent="0.2">
      <c r="A154" s="5" t="s">
        <v>819</v>
      </c>
      <c r="B154" s="7">
        <v>0.16232726956387242</v>
      </c>
      <c r="C154" s="7">
        <v>7.5719535378036091E-3</v>
      </c>
      <c r="D154" s="7">
        <f t="shared" si="2"/>
        <v>0.16989922310167602</v>
      </c>
    </row>
    <row r="155" spans="1:4" x14ac:dyDescent="0.2">
      <c r="A155" s="5" t="s">
        <v>820</v>
      </c>
      <c r="B155" s="7">
        <v>0.21042423832353835</v>
      </c>
      <c r="C155" s="7">
        <v>6.8451233288269458E-4</v>
      </c>
      <c r="D155" s="7">
        <f t="shared" si="2"/>
        <v>0.21110875065642104</v>
      </c>
    </row>
    <row r="156" spans="1:4" x14ac:dyDescent="0.2">
      <c r="A156" s="5" t="s">
        <v>821</v>
      </c>
      <c r="B156" s="7">
        <v>0.19238787503866364</v>
      </c>
      <c r="C156" s="7">
        <v>1.7805480448846882E-2</v>
      </c>
      <c r="D156" s="7">
        <f t="shared" si="2"/>
        <v>0.21019335548751053</v>
      </c>
    </row>
    <row r="157" spans="1:4" x14ac:dyDescent="0.2">
      <c r="A157" s="5" t="s">
        <v>822</v>
      </c>
      <c r="B157" s="7">
        <v>0.28742525207736047</v>
      </c>
      <c r="C157" s="7">
        <v>5.6380625939430546E-3</v>
      </c>
      <c r="D157" s="7">
        <f t="shared" si="2"/>
        <v>0.29306331467130353</v>
      </c>
    </row>
    <row r="158" spans="1:4" x14ac:dyDescent="0.2">
      <c r="A158" s="5" t="s">
        <v>823</v>
      </c>
      <c r="B158" s="7">
        <v>0.24048484379832952</v>
      </c>
      <c r="C158" s="7">
        <v>0.78809391186851963</v>
      </c>
      <c r="D158" s="7">
        <f t="shared" si="2"/>
        <v>1.0285787556668491</v>
      </c>
    </row>
    <row r="159" spans="1:4" x14ac:dyDescent="0.2">
      <c r="A159" s="5" t="s">
        <v>824</v>
      </c>
      <c r="B159" s="7">
        <v>0.18036363284874718</v>
      </c>
      <c r="C159" s="7">
        <v>6.2548648408018378E-4</v>
      </c>
      <c r="D159" s="7">
        <f t="shared" si="2"/>
        <v>0.18098911933282735</v>
      </c>
    </row>
    <row r="160" spans="1:4" x14ac:dyDescent="0.2">
      <c r="A160" s="5" t="s">
        <v>825</v>
      </c>
      <c r="B160" s="7">
        <v>0.13827878518403947</v>
      </c>
      <c r="C160" s="7">
        <v>1.9933233599290782E-2</v>
      </c>
      <c r="D160" s="7">
        <f t="shared" si="2"/>
        <v>0.15821201878333024</v>
      </c>
    </row>
    <row r="161" spans="1:4" x14ac:dyDescent="0.2">
      <c r="A161" s="5" t="s">
        <v>826</v>
      </c>
      <c r="B161" s="7">
        <v>0.13827878518403947</v>
      </c>
      <c r="C161" s="7">
        <v>1.3941806288203433E-3</v>
      </c>
      <c r="D161" s="7">
        <f t="shared" si="2"/>
        <v>0.13967296581285982</v>
      </c>
    </row>
    <row r="162" spans="1:4" x14ac:dyDescent="0.2">
      <c r="A162" s="5" t="s">
        <v>827</v>
      </c>
      <c r="B162" s="7">
        <v>0.126254542994123</v>
      </c>
      <c r="C162" s="7">
        <v>0</v>
      </c>
      <c r="D162" s="7">
        <f t="shared" si="2"/>
        <v>0.126254542994123</v>
      </c>
    </row>
    <row r="163" spans="1:4" x14ac:dyDescent="0.2">
      <c r="A163" s="5" t="s">
        <v>828</v>
      </c>
      <c r="B163" s="7">
        <v>0.12024242189916476</v>
      </c>
      <c r="C163" s="7">
        <v>0</v>
      </c>
      <c r="D163" s="7">
        <f t="shared" si="2"/>
        <v>0.12024242189916476</v>
      </c>
    </row>
    <row r="164" spans="1:4" x14ac:dyDescent="0.2">
      <c r="A164" s="5" t="s">
        <v>829</v>
      </c>
      <c r="B164" s="7">
        <v>0.12024242189916476</v>
      </c>
      <c r="C164" s="7">
        <v>0</v>
      </c>
      <c r="D164" s="7">
        <f t="shared" si="2"/>
        <v>0.12024242189916476</v>
      </c>
    </row>
    <row r="165" spans="1:4" x14ac:dyDescent="0.2">
      <c r="A165" s="5" t="s">
        <v>830</v>
      </c>
      <c r="B165" s="7">
        <v>0.31748585755215164</v>
      </c>
      <c r="C165" s="7">
        <v>0</v>
      </c>
      <c r="D165" s="7">
        <f t="shared" si="2"/>
        <v>0.31748585755215164</v>
      </c>
    </row>
    <row r="166" spans="1:4" x14ac:dyDescent="0.2">
      <c r="A166" s="5" t="s">
        <v>831</v>
      </c>
      <c r="B166" s="7">
        <v>0.12024242189916476</v>
      </c>
      <c r="C166" s="7">
        <v>0</v>
      </c>
      <c r="D166" s="7">
        <f t="shared" si="2"/>
        <v>0.12024242189916476</v>
      </c>
    </row>
    <row r="167" spans="1:4" x14ac:dyDescent="0.2">
      <c r="A167" s="5" t="s">
        <v>832</v>
      </c>
      <c r="B167" s="7">
        <v>0.12024242189916476</v>
      </c>
      <c r="C167" s="7">
        <v>0</v>
      </c>
      <c r="D167" s="7">
        <f t="shared" si="2"/>
        <v>0.12024242189916476</v>
      </c>
    </row>
    <row r="168" spans="1:4" x14ac:dyDescent="0.2">
      <c r="A168" s="5" t="s">
        <v>833</v>
      </c>
      <c r="B168" s="7">
        <v>0.12024242189916476</v>
      </c>
      <c r="C168" s="7">
        <v>0</v>
      </c>
      <c r="D168" s="7">
        <f t="shared" si="2"/>
        <v>0.12024242189916476</v>
      </c>
    </row>
    <row r="169" spans="1:4" x14ac:dyDescent="0.2">
      <c r="A169" s="5" t="s">
        <v>834</v>
      </c>
      <c r="B169" s="7">
        <v>0.12024242189916476</v>
      </c>
      <c r="C169" s="7">
        <v>0</v>
      </c>
      <c r="D169" s="7">
        <f t="shared" si="2"/>
        <v>0.12024242189916476</v>
      </c>
    </row>
    <row r="170" spans="1:4" x14ac:dyDescent="0.2">
      <c r="A170" s="5" t="s">
        <v>835</v>
      </c>
      <c r="B170" s="7">
        <v>0.24048484379832952</v>
      </c>
      <c r="C170" s="7">
        <v>0</v>
      </c>
      <c r="D170" s="7">
        <f t="shared" si="2"/>
        <v>0.24048484379832952</v>
      </c>
    </row>
    <row r="171" spans="1:4" x14ac:dyDescent="0.2">
      <c r="A171" s="5" t="s">
        <v>836</v>
      </c>
      <c r="B171" s="7">
        <v>0.126254542994123</v>
      </c>
      <c r="C171" s="7">
        <v>0</v>
      </c>
      <c r="D171" s="7">
        <f t="shared" si="2"/>
        <v>0.126254542994123</v>
      </c>
    </row>
    <row r="172" spans="1:4" x14ac:dyDescent="0.2">
      <c r="A172" s="5" t="s">
        <v>837</v>
      </c>
      <c r="B172" s="7">
        <v>0.14429090627899768</v>
      </c>
      <c r="C172" s="7">
        <v>0</v>
      </c>
      <c r="D172" s="7">
        <f t="shared" si="2"/>
        <v>0.14429090627899768</v>
      </c>
    </row>
    <row r="173" spans="1:4" x14ac:dyDescent="0.2">
      <c r="A173" s="5" t="s">
        <v>838</v>
      </c>
      <c r="B173" s="7">
        <v>0.12024242189916476</v>
      </c>
      <c r="C173" s="7">
        <v>0</v>
      </c>
      <c r="D173" s="7">
        <f t="shared" si="2"/>
        <v>0.12024242189916476</v>
      </c>
    </row>
    <row r="174" spans="1:4" x14ac:dyDescent="0.2">
      <c r="A174" s="5" t="s">
        <v>839</v>
      </c>
      <c r="B174" s="7">
        <v>0.15030302737395596</v>
      </c>
      <c r="C174" s="7">
        <v>0</v>
      </c>
      <c r="D174" s="7">
        <f t="shared" si="2"/>
        <v>0.15030302737395596</v>
      </c>
    </row>
    <row r="175" spans="1:4" x14ac:dyDescent="0.2">
      <c r="A175" s="5" t="s">
        <v>840</v>
      </c>
      <c r="B175" s="7">
        <v>0.13827878518403947</v>
      </c>
      <c r="C175" s="7">
        <v>0</v>
      </c>
      <c r="D175" s="7">
        <f t="shared" si="2"/>
        <v>0.13827878518403947</v>
      </c>
    </row>
    <row r="176" spans="1:4" x14ac:dyDescent="0.2">
      <c r="A176" s="5" t="s">
        <v>841</v>
      </c>
      <c r="B176" s="7">
        <v>0.16232726956387242</v>
      </c>
      <c r="C176" s="7">
        <v>0</v>
      </c>
      <c r="D176" s="7">
        <f t="shared" si="2"/>
        <v>0.16232726956387242</v>
      </c>
    </row>
    <row r="177" spans="1:4" x14ac:dyDescent="0.2">
      <c r="A177" s="5" t="s">
        <v>842</v>
      </c>
      <c r="B177" s="7">
        <v>0.15030302737395596</v>
      </c>
      <c r="C177" s="7">
        <v>0</v>
      </c>
      <c r="D177" s="7">
        <f t="shared" si="2"/>
        <v>0.15030302737395596</v>
      </c>
    </row>
    <row r="178" spans="1:4" x14ac:dyDescent="0.2">
      <c r="A178" s="5" t="s">
        <v>843</v>
      </c>
      <c r="B178" s="7">
        <v>0.126254542994123</v>
      </c>
      <c r="C178" s="7">
        <v>0</v>
      </c>
      <c r="D178" s="7">
        <f t="shared" si="2"/>
        <v>0.126254542994123</v>
      </c>
    </row>
    <row r="179" spans="1:4" x14ac:dyDescent="0.2">
      <c r="A179" s="5" t="s">
        <v>844</v>
      </c>
      <c r="B179" s="7">
        <v>0.29944949426727691</v>
      </c>
      <c r="C179" s="7">
        <v>0</v>
      </c>
      <c r="D179" s="7">
        <f t="shared" si="2"/>
        <v>0.29944949426727691</v>
      </c>
    </row>
    <row r="180" spans="1:4" x14ac:dyDescent="0.2">
      <c r="A180" s="5" t="s">
        <v>845</v>
      </c>
      <c r="B180" s="7">
        <v>0.34754646302694281</v>
      </c>
      <c r="C180" s="7">
        <v>0</v>
      </c>
      <c r="D180" s="7">
        <f t="shared" si="2"/>
        <v>0.34754646302694281</v>
      </c>
    </row>
    <row r="181" spans="1:4" x14ac:dyDescent="0.2">
      <c r="A181" s="5" t="s">
        <v>846</v>
      </c>
      <c r="B181" s="7">
        <v>0.1563151484689142</v>
      </c>
      <c r="C181" s="7">
        <v>0</v>
      </c>
      <c r="D181" s="7">
        <f t="shared" si="2"/>
        <v>0.1563151484689142</v>
      </c>
    </row>
    <row r="182" spans="1:4" x14ac:dyDescent="0.2">
      <c r="A182" s="5" t="s">
        <v>847</v>
      </c>
      <c r="B182" s="7">
        <v>0.16232726956387242</v>
      </c>
      <c r="C182" s="7">
        <v>0</v>
      </c>
      <c r="D182" s="7">
        <f t="shared" si="2"/>
        <v>0.16232726956387242</v>
      </c>
    </row>
    <row r="183" spans="1:4" x14ac:dyDescent="0.2">
      <c r="A183" s="5" t="s">
        <v>848</v>
      </c>
      <c r="B183" s="7">
        <v>0.126254542994123</v>
      </c>
      <c r="C183" s="7">
        <v>0</v>
      </c>
      <c r="D183" s="7">
        <f t="shared" si="2"/>
        <v>0.126254542994123</v>
      </c>
    </row>
    <row r="184" spans="1:4" x14ac:dyDescent="0.2">
      <c r="A184" s="5" t="s">
        <v>849</v>
      </c>
      <c r="B184" s="7">
        <v>0.126254542994123</v>
      </c>
      <c r="C184" s="7">
        <v>0</v>
      </c>
      <c r="D184" s="7">
        <f t="shared" si="2"/>
        <v>0.126254542994123</v>
      </c>
    </row>
    <row r="185" spans="1:4" x14ac:dyDescent="0.2">
      <c r="A185" s="5" t="s">
        <v>850</v>
      </c>
      <c r="B185" s="7">
        <v>0.19238787503866364</v>
      </c>
      <c r="C185" s="7">
        <v>0</v>
      </c>
      <c r="D185" s="7">
        <f t="shared" si="2"/>
        <v>0.19238787503866364</v>
      </c>
    </row>
    <row r="186" spans="1:4" x14ac:dyDescent="0.2">
      <c r="A186" s="5" t="s">
        <v>851</v>
      </c>
      <c r="B186" s="7">
        <v>0.34153434193198462</v>
      </c>
      <c r="C186" s="7">
        <v>0</v>
      </c>
      <c r="D186" s="7">
        <f t="shared" si="2"/>
        <v>0.34153434193198462</v>
      </c>
    </row>
    <row r="187" spans="1:4" x14ac:dyDescent="0.2">
      <c r="A187" s="5" t="s">
        <v>852</v>
      </c>
      <c r="B187" s="7">
        <v>0.16232726956387242</v>
      </c>
      <c r="C187" s="7">
        <v>0</v>
      </c>
      <c r="D187" s="7">
        <f t="shared" si="2"/>
        <v>0.16232726956387242</v>
      </c>
    </row>
    <row r="188" spans="1:4" x14ac:dyDescent="0.2">
      <c r="A188" s="5" t="s">
        <v>853</v>
      </c>
      <c r="B188" s="7">
        <v>0.28141313098240217</v>
      </c>
      <c r="C188" s="7">
        <v>0</v>
      </c>
      <c r="D188" s="7">
        <f t="shared" si="2"/>
        <v>0.28141313098240217</v>
      </c>
    </row>
    <row r="189" spans="1:4" x14ac:dyDescent="0.2">
      <c r="A189" s="5" t="s">
        <v>854</v>
      </c>
      <c r="B189" s="7">
        <v>0.16833939065883063</v>
      </c>
      <c r="C189" s="7">
        <v>0</v>
      </c>
      <c r="D189" s="7">
        <f t="shared" si="2"/>
        <v>0.16833939065883063</v>
      </c>
    </row>
    <row r="190" spans="1:4" x14ac:dyDescent="0.2">
      <c r="A190" s="5" t="s">
        <v>855</v>
      </c>
      <c r="B190" s="7">
        <v>0.1563151484689142</v>
      </c>
      <c r="C190" s="7">
        <v>0</v>
      </c>
      <c r="D190" s="7">
        <f t="shared" si="2"/>
        <v>0.1563151484689142</v>
      </c>
    </row>
    <row r="191" spans="1:4" x14ac:dyDescent="0.2">
      <c r="A191" s="5" t="s">
        <v>856</v>
      </c>
      <c r="B191" s="7">
        <v>0.32349797864710983</v>
      </c>
      <c r="C191" s="7">
        <v>0</v>
      </c>
      <c r="D191" s="7">
        <f t="shared" si="2"/>
        <v>0.32349797864710983</v>
      </c>
    </row>
    <row r="192" spans="1:4" x14ac:dyDescent="0.2">
      <c r="A192" s="5" t="s">
        <v>857</v>
      </c>
      <c r="B192" s="7">
        <v>0.13226666408908125</v>
      </c>
      <c r="C192" s="7">
        <v>0</v>
      </c>
      <c r="D192" s="7">
        <f t="shared" si="2"/>
        <v>0.13226666408908125</v>
      </c>
    </row>
    <row r="193" spans="1:4" x14ac:dyDescent="0.2">
      <c r="A193" s="5" t="s">
        <v>858</v>
      </c>
      <c r="B193" s="7">
        <v>0.13226666408908125</v>
      </c>
      <c r="C193" s="7">
        <v>0</v>
      </c>
      <c r="D193" s="7">
        <f t="shared" si="2"/>
        <v>0.13226666408908125</v>
      </c>
    </row>
    <row r="194" spans="1:4" x14ac:dyDescent="0.2">
      <c r="A194" s="5" t="s">
        <v>859</v>
      </c>
      <c r="B194" s="7">
        <v>0.14429090627899768</v>
      </c>
      <c r="C194" s="7">
        <v>0</v>
      </c>
      <c r="D194" s="7">
        <f t="shared" si="2"/>
        <v>0.14429090627899768</v>
      </c>
    </row>
    <row r="195" spans="1:4" x14ac:dyDescent="0.2">
      <c r="A195" s="5" t="s">
        <v>860</v>
      </c>
      <c r="B195" s="7">
        <v>0.12024242189916476</v>
      </c>
      <c r="C195" s="7">
        <v>0</v>
      </c>
      <c r="D195" s="7">
        <f t="shared" si="2"/>
        <v>0.12024242189916476</v>
      </c>
    </row>
    <row r="196" spans="1:4" x14ac:dyDescent="0.2">
      <c r="A196" s="5" t="s">
        <v>861</v>
      </c>
      <c r="B196" s="7">
        <v>0.12024242189916476</v>
      </c>
      <c r="C196" s="7">
        <v>0</v>
      </c>
      <c r="D196" s="7">
        <f t="shared" si="2"/>
        <v>0.12024242189916476</v>
      </c>
    </row>
    <row r="197" spans="1:4" x14ac:dyDescent="0.2">
      <c r="A197" s="5" t="s">
        <v>862</v>
      </c>
      <c r="B197" s="7">
        <v>0.12024242189916476</v>
      </c>
      <c r="C197" s="7">
        <v>0</v>
      </c>
      <c r="D197" s="7">
        <f t="shared" si="2"/>
        <v>0.12024242189916476</v>
      </c>
    </row>
    <row r="198" spans="1:4" x14ac:dyDescent="0.2">
      <c r="A198" s="5" t="s">
        <v>863</v>
      </c>
      <c r="B198" s="7">
        <v>0.16232726956387242</v>
      </c>
      <c r="C198" s="7">
        <v>0</v>
      </c>
      <c r="D198" s="7">
        <f t="shared" si="2"/>
        <v>0.16232726956387242</v>
      </c>
    </row>
    <row r="199" spans="1:4" x14ac:dyDescent="0.2">
      <c r="A199" s="5" t="s">
        <v>864</v>
      </c>
      <c r="B199" s="7">
        <v>0.34153434193198462</v>
      </c>
      <c r="C199" s="7">
        <v>0</v>
      </c>
      <c r="D199" s="7">
        <f t="shared" si="2"/>
        <v>0.34153434193198462</v>
      </c>
    </row>
    <row r="200" spans="1:4" x14ac:dyDescent="0.2">
      <c r="A200" s="5" t="s">
        <v>865</v>
      </c>
      <c r="B200" s="7">
        <v>0.13827878518403947</v>
      </c>
      <c r="C200" s="7">
        <v>0</v>
      </c>
      <c r="D200" s="7">
        <f t="shared" si="2"/>
        <v>0.13827878518403947</v>
      </c>
    </row>
    <row r="201" spans="1:4" x14ac:dyDescent="0.2">
      <c r="A201" s="5" t="s">
        <v>866</v>
      </c>
      <c r="B201" s="7">
        <v>0.16232726956387242</v>
      </c>
      <c r="C201" s="7">
        <v>0</v>
      </c>
      <c r="D201" s="7">
        <f t="shared" si="2"/>
        <v>0.16232726956387242</v>
      </c>
    </row>
    <row r="202" spans="1:4" x14ac:dyDescent="0.2">
      <c r="A202" s="5" t="s">
        <v>867</v>
      </c>
      <c r="B202" s="7">
        <v>0.28141313098240217</v>
      </c>
      <c r="C202" s="7">
        <v>0</v>
      </c>
      <c r="D202" s="7">
        <f t="shared" si="2"/>
        <v>0.28141313098240217</v>
      </c>
    </row>
    <row r="203" spans="1:4" x14ac:dyDescent="0.2">
      <c r="A203" s="5" t="s">
        <v>868</v>
      </c>
      <c r="B203" s="7">
        <v>0.14429090627899768</v>
      </c>
      <c r="C203" s="7">
        <v>0</v>
      </c>
      <c r="D203" s="7">
        <f t="shared" si="2"/>
        <v>0.14429090627899768</v>
      </c>
    </row>
    <row r="204" spans="1:4" x14ac:dyDescent="0.2">
      <c r="A204" s="5" t="s">
        <v>869</v>
      </c>
      <c r="B204" s="7">
        <v>0.16232726956387242</v>
      </c>
      <c r="C204" s="7">
        <v>0</v>
      </c>
      <c r="D204" s="7">
        <f t="shared" si="2"/>
        <v>0.16232726956387242</v>
      </c>
    </row>
    <row r="205" spans="1:4" x14ac:dyDescent="0.2">
      <c r="A205" s="5" t="s">
        <v>870</v>
      </c>
      <c r="B205" s="7">
        <v>0.126254542994123</v>
      </c>
      <c r="C205" s="7">
        <v>0</v>
      </c>
      <c r="D205" s="7">
        <f t="shared" ref="D205:D268" si="3">SUM(B205:C205)</f>
        <v>0.126254542994123</v>
      </c>
    </row>
    <row r="206" spans="1:4" x14ac:dyDescent="0.2">
      <c r="A206" s="5" t="s">
        <v>871</v>
      </c>
      <c r="B206" s="7">
        <v>0.22244848051345481</v>
      </c>
      <c r="C206" s="7">
        <v>0</v>
      </c>
      <c r="D206" s="7">
        <f t="shared" si="3"/>
        <v>0.22244848051345481</v>
      </c>
    </row>
    <row r="207" spans="1:4" x14ac:dyDescent="0.2">
      <c r="A207" s="5" t="s">
        <v>872</v>
      </c>
      <c r="B207" s="7">
        <v>0.13226666408908125</v>
      </c>
      <c r="C207" s="7">
        <v>0</v>
      </c>
      <c r="D207" s="7">
        <f t="shared" si="3"/>
        <v>0.13226666408908125</v>
      </c>
    </row>
    <row r="208" spans="1:4" x14ac:dyDescent="0.2">
      <c r="A208" s="5" t="s">
        <v>873</v>
      </c>
      <c r="B208" s="7">
        <v>0.12024242189916476</v>
      </c>
      <c r="C208" s="7">
        <v>0</v>
      </c>
      <c r="D208" s="7">
        <f t="shared" si="3"/>
        <v>0.12024242189916476</v>
      </c>
    </row>
    <row r="209" spans="1:4" x14ac:dyDescent="0.2">
      <c r="A209" s="5" t="s">
        <v>874</v>
      </c>
      <c r="B209" s="7">
        <v>0.14429090627899768</v>
      </c>
      <c r="C209" s="7">
        <v>0</v>
      </c>
      <c r="D209" s="7">
        <f t="shared" si="3"/>
        <v>0.14429090627899768</v>
      </c>
    </row>
    <row r="210" spans="1:4" x14ac:dyDescent="0.2">
      <c r="A210" s="5" t="s">
        <v>875</v>
      </c>
      <c r="B210" s="7">
        <v>0.126254542994123</v>
      </c>
      <c r="C210" s="7">
        <v>0</v>
      </c>
      <c r="D210" s="7">
        <f t="shared" si="3"/>
        <v>0.126254542994123</v>
      </c>
    </row>
    <row r="211" spans="1:4" x14ac:dyDescent="0.2">
      <c r="A211" s="5" t="s">
        <v>876</v>
      </c>
      <c r="B211" s="7">
        <v>0.12024242189916476</v>
      </c>
      <c r="C211" s="7">
        <v>0</v>
      </c>
      <c r="D211" s="7">
        <f t="shared" si="3"/>
        <v>0.12024242189916476</v>
      </c>
    </row>
    <row r="212" spans="1:4" x14ac:dyDescent="0.2">
      <c r="A212" s="5" t="s">
        <v>877</v>
      </c>
      <c r="B212" s="7">
        <v>0.1563151484689142</v>
      </c>
      <c r="C212" s="7">
        <v>0</v>
      </c>
      <c r="D212" s="7">
        <f t="shared" si="3"/>
        <v>0.1563151484689142</v>
      </c>
    </row>
    <row r="213" spans="1:4" x14ac:dyDescent="0.2">
      <c r="A213" s="5" t="s">
        <v>878</v>
      </c>
      <c r="B213" s="7">
        <v>0.12024242189916476</v>
      </c>
      <c r="C213" s="7">
        <v>0</v>
      </c>
      <c r="D213" s="7">
        <f t="shared" si="3"/>
        <v>0.12024242189916476</v>
      </c>
    </row>
    <row r="214" spans="1:4" x14ac:dyDescent="0.2">
      <c r="A214" s="5" t="s">
        <v>879</v>
      </c>
      <c r="B214" s="7">
        <v>0.16232726956387242</v>
      </c>
      <c r="C214" s="7">
        <v>0</v>
      </c>
      <c r="D214" s="7">
        <f t="shared" si="3"/>
        <v>0.16232726956387242</v>
      </c>
    </row>
    <row r="215" spans="1:4" x14ac:dyDescent="0.2">
      <c r="A215" s="5" t="s">
        <v>880</v>
      </c>
      <c r="B215" s="7">
        <v>0.1863757539437054</v>
      </c>
      <c r="C215" s="7">
        <v>0</v>
      </c>
      <c r="D215" s="7">
        <f t="shared" si="3"/>
        <v>0.1863757539437054</v>
      </c>
    </row>
    <row r="216" spans="1:4" x14ac:dyDescent="0.2">
      <c r="A216" s="5" t="s">
        <v>881</v>
      </c>
      <c r="B216" s="7">
        <v>0.33552222083702632</v>
      </c>
      <c r="C216" s="7">
        <v>0</v>
      </c>
      <c r="D216" s="7">
        <f t="shared" si="3"/>
        <v>0.33552222083702632</v>
      </c>
    </row>
    <row r="217" spans="1:4" x14ac:dyDescent="0.2">
      <c r="A217" s="5" t="s">
        <v>882</v>
      </c>
      <c r="B217" s="7">
        <v>0.22846060160841303</v>
      </c>
      <c r="C217" s="7">
        <v>0</v>
      </c>
      <c r="D217" s="7">
        <f t="shared" si="3"/>
        <v>0.22846060160841303</v>
      </c>
    </row>
    <row r="218" spans="1:4" x14ac:dyDescent="0.2">
      <c r="A218" s="5" t="s">
        <v>883</v>
      </c>
      <c r="B218" s="7">
        <v>0.12024242189916476</v>
      </c>
      <c r="C218" s="7">
        <v>0</v>
      </c>
      <c r="D218" s="7">
        <f t="shared" si="3"/>
        <v>0.12024242189916476</v>
      </c>
    </row>
    <row r="219" spans="1:4" x14ac:dyDescent="0.2">
      <c r="A219" s="5" t="s">
        <v>884</v>
      </c>
      <c r="B219" s="7">
        <v>0.16232726956387242</v>
      </c>
      <c r="C219" s="7">
        <v>0</v>
      </c>
      <c r="D219" s="7">
        <f t="shared" si="3"/>
        <v>0.16232726956387242</v>
      </c>
    </row>
    <row r="220" spans="1:4" x14ac:dyDescent="0.2">
      <c r="A220" s="5" t="s">
        <v>885</v>
      </c>
      <c r="B220" s="7">
        <v>0.31748585755215164</v>
      </c>
      <c r="C220" s="7">
        <v>0</v>
      </c>
      <c r="D220" s="7">
        <f t="shared" si="3"/>
        <v>0.31748585755215164</v>
      </c>
    </row>
    <row r="221" spans="1:4" x14ac:dyDescent="0.2">
      <c r="A221" s="5" t="s">
        <v>886</v>
      </c>
      <c r="B221" s="7">
        <v>0.16232726956387242</v>
      </c>
      <c r="C221" s="7">
        <v>0</v>
      </c>
      <c r="D221" s="7">
        <f t="shared" si="3"/>
        <v>0.16232726956387242</v>
      </c>
    </row>
    <row r="222" spans="1:4" x14ac:dyDescent="0.2">
      <c r="A222" s="5" t="s">
        <v>887</v>
      </c>
      <c r="B222" s="7">
        <v>0.16232726956387242</v>
      </c>
      <c r="C222" s="7">
        <v>0</v>
      </c>
      <c r="D222" s="7">
        <f t="shared" si="3"/>
        <v>0.16232726956387242</v>
      </c>
    </row>
    <row r="223" spans="1:4" x14ac:dyDescent="0.2">
      <c r="A223" s="5" t="s">
        <v>888</v>
      </c>
      <c r="B223" s="7">
        <v>0.12024242189916476</v>
      </c>
      <c r="C223" s="7">
        <v>0</v>
      </c>
      <c r="D223" s="7">
        <f t="shared" si="3"/>
        <v>0.12024242189916476</v>
      </c>
    </row>
    <row r="224" spans="1:4" x14ac:dyDescent="0.2">
      <c r="A224" s="5" t="s">
        <v>889</v>
      </c>
      <c r="B224" s="7">
        <v>0.1563151484689142</v>
      </c>
      <c r="C224" s="7">
        <v>0</v>
      </c>
      <c r="D224" s="7">
        <f t="shared" si="3"/>
        <v>0.1563151484689142</v>
      </c>
    </row>
    <row r="225" spans="1:4" x14ac:dyDescent="0.2">
      <c r="A225" s="5" t="s">
        <v>890</v>
      </c>
      <c r="B225" s="7">
        <v>0.13226666408908125</v>
      </c>
      <c r="C225" s="7">
        <v>0</v>
      </c>
      <c r="D225" s="7">
        <f t="shared" si="3"/>
        <v>0.13226666408908125</v>
      </c>
    </row>
    <row r="226" spans="1:4" x14ac:dyDescent="0.2">
      <c r="A226" s="5" t="s">
        <v>891</v>
      </c>
      <c r="B226" s="7">
        <v>0.17435151175378888</v>
      </c>
      <c r="C226" s="7">
        <v>0</v>
      </c>
      <c r="D226" s="7">
        <f t="shared" si="3"/>
        <v>0.17435151175378888</v>
      </c>
    </row>
    <row r="227" spans="1:4" x14ac:dyDescent="0.2">
      <c r="A227" s="5" t="s">
        <v>892</v>
      </c>
      <c r="B227" s="7">
        <v>0.13827878518403947</v>
      </c>
      <c r="C227" s="7">
        <v>0</v>
      </c>
      <c r="D227" s="7">
        <f t="shared" si="3"/>
        <v>0.13827878518403947</v>
      </c>
    </row>
    <row r="228" spans="1:4" x14ac:dyDescent="0.2">
      <c r="A228" s="5" t="s">
        <v>893</v>
      </c>
      <c r="B228" s="7">
        <v>0.1863757539437054</v>
      </c>
      <c r="C228" s="7">
        <v>0</v>
      </c>
      <c r="D228" s="7">
        <f t="shared" si="3"/>
        <v>0.1863757539437054</v>
      </c>
    </row>
    <row r="229" spans="1:4" x14ac:dyDescent="0.2">
      <c r="A229" s="5" t="s">
        <v>894</v>
      </c>
      <c r="B229" s="7">
        <v>0.12024242189916476</v>
      </c>
      <c r="C229" s="7">
        <v>0</v>
      </c>
      <c r="D229" s="7">
        <f t="shared" si="3"/>
        <v>0.12024242189916476</v>
      </c>
    </row>
    <row r="230" spans="1:4" x14ac:dyDescent="0.2">
      <c r="A230" s="5" t="s">
        <v>895</v>
      </c>
      <c r="B230" s="7">
        <v>0.18036363284874718</v>
      </c>
      <c r="C230" s="7">
        <v>0</v>
      </c>
      <c r="D230" s="7">
        <f t="shared" si="3"/>
        <v>0.18036363284874718</v>
      </c>
    </row>
    <row r="231" spans="1:4" x14ac:dyDescent="0.2">
      <c r="A231" s="5" t="s">
        <v>896</v>
      </c>
      <c r="B231" s="7">
        <v>0.16833939065883063</v>
      </c>
      <c r="C231" s="7">
        <v>0</v>
      </c>
      <c r="D231" s="7">
        <f t="shared" si="3"/>
        <v>0.16833939065883063</v>
      </c>
    </row>
    <row r="232" spans="1:4" ht="12.75" customHeight="1" x14ac:dyDescent="0.2">
      <c r="A232" s="5" t="s">
        <v>897</v>
      </c>
      <c r="B232" s="7">
        <v>0.15030302737395596</v>
      </c>
      <c r="C232" s="7">
        <v>0</v>
      </c>
      <c r="D232" s="7">
        <f t="shared" si="3"/>
        <v>0.15030302737395596</v>
      </c>
    </row>
    <row r="233" spans="1:4" ht="12.75" customHeight="1" x14ac:dyDescent="0.2">
      <c r="A233" s="5" t="s">
        <v>898</v>
      </c>
      <c r="B233" s="7">
        <v>0.13827878518403947</v>
      </c>
      <c r="C233" s="7">
        <v>0</v>
      </c>
      <c r="D233" s="7">
        <f t="shared" si="3"/>
        <v>0.13827878518403947</v>
      </c>
    </row>
    <row r="234" spans="1:4" ht="12.75" customHeight="1" x14ac:dyDescent="0.2">
      <c r="A234" s="5" t="s">
        <v>899</v>
      </c>
      <c r="B234" s="7">
        <v>0.16232726956387242</v>
      </c>
      <c r="C234" s="7">
        <v>0</v>
      </c>
      <c r="D234" s="7">
        <f t="shared" si="3"/>
        <v>0.16232726956387242</v>
      </c>
    </row>
    <row r="235" spans="1:4" ht="12.75" customHeight="1" x14ac:dyDescent="0.2">
      <c r="A235" s="5" t="s">
        <v>900</v>
      </c>
      <c r="B235" s="7">
        <v>0.12024242189916476</v>
      </c>
      <c r="C235" s="7">
        <v>0</v>
      </c>
      <c r="D235" s="7">
        <f t="shared" si="3"/>
        <v>0.12024242189916476</v>
      </c>
    </row>
    <row r="236" spans="1:4" ht="12.75" customHeight="1" x14ac:dyDescent="0.2">
      <c r="A236" s="5" t="s">
        <v>901</v>
      </c>
      <c r="B236" s="7">
        <v>0.126254542994123</v>
      </c>
      <c r="C236" s="7">
        <v>0</v>
      </c>
      <c r="D236" s="7">
        <f t="shared" si="3"/>
        <v>0.126254542994123</v>
      </c>
    </row>
    <row r="237" spans="1:4" ht="12.75" customHeight="1" x14ac:dyDescent="0.2">
      <c r="A237" s="5" t="s">
        <v>902</v>
      </c>
      <c r="B237" s="7">
        <v>0.13226666408908125</v>
      </c>
      <c r="C237" s="7">
        <v>0</v>
      </c>
      <c r="D237" s="7">
        <f t="shared" si="3"/>
        <v>0.13226666408908125</v>
      </c>
    </row>
    <row r="238" spans="1:4" ht="12.75" customHeight="1" x14ac:dyDescent="0.2">
      <c r="A238" s="5" t="s">
        <v>903</v>
      </c>
      <c r="B238" s="7">
        <v>0.12024242189916476</v>
      </c>
      <c r="C238" s="7">
        <v>0</v>
      </c>
      <c r="D238" s="7">
        <f t="shared" si="3"/>
        <v>0.12024242189916476</v>
      </c>
    </row>
    <row r="239" spans="1:4" ht="12.75" customHeight="1" x14ac:dyDescent="0.2">
      <c r="A239" s="5" t="s">
        <v>904</v>
      </c>
      <c r="B239" s="7">
        <v>0.17435151175378888</v>
      </c>
      <c r="C239" s="7">
        <v>0</v>
      </c>
      <c r="D239" s="7">
        <f t="shared" si="3"/>
        <v>0.17435151175378888</v>
      </c>
    </row>
    <row r="240" spans="1:4" ht="12.75" customHeight="1" x14ac:dyDescent="0.2">
      <c r="A240" s="5" t="s">
        <v>905</v>
      </c>
      <c r="B240" s="7">
        <v>0.12024242189916476</v>
      </c>
      <c r="C240" s="7">
        <v>0</v>
      </c>
      <c r="D240" s="7">
        <f t="shared" si="3"/>
        <v>0.12024242189916476</v>
      </c>
    </row>
    <row r="241" spans="1:4" ht="12.75" customHeight="1" x14ac:dyDescent="0.2">
      <c r="A241" s="5" t="s">
        <v>906</v>
      </c>
      <c r="B241" s="7">
        <v>0.21643635941849657</v>
      </c>
      <c r="C241" s="7">
        <v>0</v>
      </c>
      <c r="D241" s="7">
        <f t="shared" si="3"/>
        <v>0.21643635941849657</v>
      </c>
    </row>
    <row r="242" spans="1:4" ht="12.75" customHeight="1" x14ac:dyDescent="0.2">
      <c r="A242" s="5" t="s">
        <v>907</v>
      </c>
      <c r="B242" s="7">
        <v>0.1863757539437054</v>
      </c>
      <c r="C242" s="7">
        <v>0</v>
      </c>
      <c r="D242" s="7">
        <f t="shared" si="3"/>
        <v>0.1863757539437054</v>
      </c>
    </row>
    <row r="243" spans="1:4" ht="12.75" customHeight="1" x14ac:dyDescent="0.2">
      <c r="A243" s="5" t="s">
        <v>908</v>
      </c>
      <c r="B243" s="7">
        <v>0.12024242189916476</v>
      </c>
      <c r="C243" s="7">
        <v>0</v>
      </c>
      <c r="D243" s="7">
        <f t="shared" si="3"/>
        <v>0.12024242189916476</v>
      </c>
    </row>
    <row r="244" spans="1:4" ht="12.75" customHeight="1" x14ac:dyDescent="0.2">
      <c r="A244" s="5" t="s">
        <v>909</v>
      </c>
      <c r="B244" s="7">
        <v>0.1563151484689142</v>
      </c>
      <c r="C244" s="7">
        <v>0</v>
      </c>
      <c r="D244" s="7">
        <f t="shared" si="3"/>
        <v>0.1563151484689142</v>
      </c>
    </row>
    <row r="245" spans="1:4" ht="12.75" customHeight="1" x14ac:dyDescent="0.2">
      <c r="A245" s="5" t="s">
        <v>910</v>
      </c>
      <c r="B245" s="7">
        <v>0.13827878518403947</v>
      </c>
      <c r="C245" s="7">
        <v>0</v>
      </c>
      <c r="D245" s="7">
        <f t="shared" si="3"/>
        <v>0.13827878518403947</v>
      </c>
    </row>
    <row r="246" spans="1:4" x14ac:dyDescent="0.2">
      <c r="A246" s="5" t="s">
        <v>911</v>
      </c>
      <c r="B246" s="7">
        <v>0.17435151175378888</v>
      </c>
      <c r="C246" s="7">
        <v>0</v>
      </c>
      <c r="D246" s="7">
        <f t="shared" si="3"/>
        <v>0.17435151175378888</v>
      </c>
    </row>
    <row r="247" spans="1:4" x14ac:dyDescent="0.2">
      <c r="A247" s="5" t="s">
        <v>912</v>
      </c>
      <c r="B247" s="7">
        <v>0.12024242189916476</v>
      </c>
      <c r="C247" s="7">
        <v>0</v>
      </c>
      <c r="D247" s="7">
        <f t="shared" si="3"/>
        <v>0.12024242189916476</v>
      </c>
    </row>
    <row r="248" spans="1:4" x14ac:dyDescent="0.2">
      <c r="A248" s="5" t="s">
        <v>913</v>
      </c>
      <c r="B248" s="7">
        <v>0.126254542994123</v>
      </c>
      <c r="C248" s="7">
        <v>0</v>
      </c>
      <c r="D248" s="7">
        <f t="shared" si="3"/>
        <v>0.126254542994123</v>
      </c>
    </row>
    <row r="249" spans="1:4" x14ac:dyDescent="0.2">
      <c r="A249" s="5" t="s">
        <v>914</v>
      </c>
      <c r="B249" s="7">
        <v>0.126254542994123</v>
      </c>
      <c r="C249" s="7">
        <v>0</v>
      </c>
      <c r="D249" s="7">
        <f t="shared" si="3"/>
        <v>0.126254542994123</v>
      </c>
    </row>
    <row r="250" spans="1:4" x14ac:dyDescent="0.2">
      <c r="A250" s="5" t="s">
        <v>915</v>
      </c>
      <c r="B250" s="7">
        <v>0.14429090627899768</v>
      </c>
      <c r="C250" s="7">
        <v>0</v>
      </c>
      <c r="D250" s="7">
        <f t="shared" si="3"/>
        <v>0.14429090627899768</v>
      </c>
    </row>
    <row r="251" spans="1:4" x14ac:dyDescent="0.2">
      <c r="A251" s="5" t="s">
        <v>916</v>
      </c>
      <c r="B251" s="7">
        <v>0.3114737364571934</v>
      </c>
      <c r="C251" s="7">
        <v>0</v>
      </c>
      <c r="D251" s="7">
        <f t="shared" si="3"/>
        <v>0.3114737364571934</v>
      </c>
    </row>
    <row r="252" spans="1:4" x14ac:dyDescent="0.2">
      <c r="A252" s="5" t="s">
        <v>917</v>
      </c>
      <c r="B252" s="7">
        <v>0.13827878518403947</v>
      </c>
      <c r="C252" s="7">
        <v>0</v>
      </c>
      <c r="D252" s="7">
        <f t="shared" si="3"/>
        <v>0.13827878518403947</v>
      </c>
    </row>
    <row r="253" spans="1:4" x14ac:dyDescent="0.2">
      <c r="A253" s="5" t="s">
        <v>918</v>
      </c>
      <c r="B253" s="7">
        <v>0.21042423832353835</v>
      </c>
      <c r="C253" s="7">
        <v>0</v>
      </c>
      <c r="D253" s="7">
        <f t="shared" si="3"/>
        <v>0.21042423832353835</v>
      </c>
    </row>
    <row r="254" spans="1:4" x14ac:dyDescent="0.2">
      <c r="A254" s="5" t="s">
        <v>919</v>
      </c>
      <c r="B254" s="7">
        <v>0.13226666408908125</v>
      </c>
      <c r="C254" s="7">
        <v>0</v>
      </c>
      <c r="D254" s="7">
        <f t="shared" si="3"/>
        <v>0.13226666408908125</v>
      </c>
    </row>
    <row r="255" spans="1:4" x14ac:dyDescent="0.2">
      <c r="A255" s="5" t="s">
        <v>920</v>
      </c>
      <c r="B255" s="7">
        <v>0.38963131069165047</v>
      </c>
      <c r="C255" s="7">
        <v>0</v>
      </c>
      <c r="D255" s="7">
        <f t="shared" si="3"/>
        <v>0.38963131069165047</v>
      </c>
    </row>
    <row r="256" spans="1:4" x14ac:dyDescent="0.2">
      <c r="A256" s="5" t="s">
        <v>921</v>
      </c>
      <c r="B256" s="7">
        <v>0.13226666408908125</v>
      </c>
      <c r="C256" s="7">
        <v>0</v>
      </c>
      <c r="D256" s="7">
        <f t="shared" si="3"/>
        <v>0.13226666408908125</v>
      </c>
    </row>
    <row r="257" spans="1:6" x14ac:dyDescent="0.2">
      <c r="A257" s="5" t="s">
        <v>922</v>
      </c>
      <c r="B257" s="7">
        <v>0.12024242189916476</v>
      </c>
      <c r="C257" s="7">
        <v>0</v>
      </c>
      <c r="D257" s="7">
        <f t="shared" si="3"/>
        <v>0.12024242189916476</v>
      </c>
    </row>
    <row r="258" spans="1:6" x14ac:dyDescent="0.2">
      <c r="A258" s="5" t="s">
        <v>923</v>
      </c>
      <c r="B258" s="7">
        <v>0.15030302737395596</v>
      </c>
      <c r="C258" s="7">
        <v>0</v>
      </c>
      <c r="D258" s="7">
        <f t="shared" si="3"/>
        <v>0.15030302737395596</v>
      </c>
    </row>
    <row r="259" spans="1:6" x14ac:dyDescent="0.2">
      <c r="A259" s="5" t="s">
        <v>924</v>
      </c>
      <c r="B259" s="7">
        <v>0.14429090627899768</v>
      </c>
      <c r="C259" s="7">
        <v>0</v>
      </c>
      <c r="D259" s="7">
        <f t="shared" si="3"/>
        <v>0.14429090627899768</v>
      </c>
    </row>
    <row r="260" spans="1:6" ht="12.75" customHeight="1" x14ac:dyDescent="0.25">
      <c r="A260" s="5" t="s">
        <v>925</v>
      </c>
      <c r="B260" s="7">
        <v>0.23447272270337124</v>
      </c>
      <c r="C260" s="7">
        <v>0</v>
      </c>
      <c r="D260" s="7">
        <f t="shared" si="3"/>
        <v>0.23447272270337124</v>
      </c>
      <c r="F260" s="19"/>
    </row>
    <row r="261" spans="1:6" ht="12.75" customHeight="1" x14ac:dyDescent="0.25">
      <c r="A261" s="5" t="s">
        <v>926</v>
      </c>
      <c r="B261" s="7">
        <v>0.28141313098240217</v>
      </c>
      <c r="C261" s="7">
        <v>0</v>
      </c>
      <c r="D261" s="7">
        <f t="shared" si="3"/>
        <v>0.28141313098240217</v>
      </c>
      <c r="F261" s="19"/>
    </row>
    <row r="262" spans="1:6" ht="12.75" customHeight="1" x14ac:dyDescent="0.25">
      <c r="A262" s="5" t="s">
        <v>927</v>
      </c>
      <c r="B262" s="7">
        <v>0.1563151484689142</v>
      </c>
      <c r="C262" s="7">
        <v>0</v>
      </c>
      <c r="D262" s="7">
        <f t="shared" si="3"/>
        <v>0.1563151484689142</v>
      </c>
      <c r="F262" s="19"/>
    </row>
    <row r="263" spans="1:6" ht="12.75" customHeight="1" x14ac:dyDescent="0.25">
      <c r="A263" s="5" t="s">
        <v>928</v>
      </c>
      <c r="B263" s="7">
        <v>0.13827878518403947</v>
      </c>
      <c r="C263" s="7">
        <v>0</v>
      </c>
      <c r="D263" s="7">
        <f t="shared" si="3"/>
        <v>0.13827878518403947</v>
      </c>
      <c r="F263" s="19"/>
    </row>
    <row r="264" spans="1:6" ht="12.75" customHeight="1" x14ac:dyDescent="0.25">
      <c r="A264" s="5" t="s">
        <v>929</v>
      </c>
      <c r="B264" s="7">
        <v>0.13226666408908125</v>
      </c>
      <c r="C264" s="7">
        <v>0</v>
      </c>
      <c r="D264" s="7">
        <f t="shared" si="3"/>
        <v>0.13226666408908125</v>
      </c>
      <c r="F264" s="19"/>
    </row>
    <row r="265" spans="1:6" ht="12.75" customHeight="1" x14ac:dyDescent="0.25">
      <c r="A265" s="5" t="s">
        <v>930</v>
      </c>
      <c r="B265" s="7">
        <v>0.19238787503866364</v>
      </c>
      <c r="C265" s="7">
        <v>0</v>
      </c>
      <c r="D265" s="7">
        <f t="shared" si="3"/>
        <v>0.19238787503866364</v>
      </c>
      <c r="F265" s="19"/>
    </row>
    <row r="266" spans="1:6" ht="12.75" customHeight="1" x14ac:dyDescent="0.25">
      <c r="A266" s="5" t="s">
        <v>931</v>
      </c>
      <c r="B266" s="7">
        <v>0.16232726956387242</v>
      </c>
      <c r="C266" s="7">
        <v>0</v>
      </c>
      <c r="D266" s="7">
        <f t="shared" si="3"/>
        <v>0.16232726956387242</v>
      </c>
      <c r="F266" s="19"/>
    </row>
    <row r="267" spans="1:6" ht="12.75" customHeight="1" x14ac:dyDescent="0.25">
      <c r="A267" s="5" t="s">
        <v>932</v>
      </c>
      <c r="B267" s="7">
        <v>0.15030302737395596</v>
      </c>
      <c r="C267" s="7">
        <v>0</v>
      </c>
      <c r="D267" s="7">
        <f t="shared" si="3"/>
        <v>0.15030302737395596</v>
      </c>
      <c r="F267" s="19"/>
    </row>
    <row r="268" spans="1:6" ht="12.75" customHeight="1" x14ac:dyDescent="0.25">
      <c r="A268" s="5" t="s">
        <v>933</v>
      </c>
      <c r="B268" s="7">
        <v>0.1563151484689142</v>
      </c>
      <c r="C268" s="7">
        <v>0</v>
      </c>
      <c r="D268" s="7">
        <f t="shared" si="3"/>
        <v>0.1563151484689142</v>
      </c>
      <c r="F268" s="19"/>
    </row>
    <row r="269" spans="1:6" ht="12.75" customHeight="1" x14ac:dyDescent="0.25">
      <c r="A269" s="5" t="s">
        <v>934</v>
      </c>
      <c r="B269" s="7">
        <v>0.16232726956387242</v>
      </c>
      <c r="C269" s="7">
        <v>0</v>
      </c>
      <c r="D269" s="7">
        <f t="shared" ref="D269:D332" si="4">SUM(B269:C269)</f>
        <v>0.16232726956387242</v>
      </c>
      <c r="F269" s="19"/>
    </row>
    <row r="270" spans="1:6" ht="12.75" customHeight="1" x14ac:dyDescent="0.25">
      <c r="A270" s="5" t="s">
        <v>935</v>
      </c>
      <c r="B270" s="7">
        <v>0.16232726956387242</v>
      </c>
      <c r="C270" s="7">
        <v>0</v>
      </c>
      <c r="D270" s="7">
        <f t="shared" si="4"/>
        <v>0.16232726956387242</v>
      </c>
      <c r="F270" s="19"/>
    </row>
    <row r="271" spans="1:6" ht="12.75" customHeight="1" x14ac:dyDescent="0.25">
      <c r="A271" s="5" t="s">
        <v>936</v>
      </c>
      <c r="B271" s="7">
        <v>0.15030302737395596</v>
      </c>
      <c r="C271" s="7">
        <v>0</v>
      </c>
      <c r="D271" s="7">
        <f t="shared" si="4"/>
        <v>0.15030302737395596</v>
      </c>
      <c r="F271" s="19"/>
    </row>
    <row r="272" spans="1:6" ht="12.75" customHeight="1" x14ac:dyDescent="0.25">
      <c r="A272" s="5" t="s">
        <v>937</v>
      </c>
      <c r="B272" s="7">
        <v>0.16232726956387242</v>
      </c>
      <c r="C272" s="7">
        <v>0</v>
      </c>
      <c r="D272" s="7">
        <f t="shared" si="4"/>
        <v>0.16232726956387242</v>
      </c>
      <c r="F272" s="19"/>
    </row>
    <row r="273" spans="1:6" ht="12.75" customHeight="1" x14ac:dyDescent="0.25">
      <c r="A273" s="5" t="s">
        <v>938</v>
      </c>
      <c r="B273" s="7">
        <v>0.13226666408908125</v>
      </c>
      <c r="C273" s="7">
        <v>0</v>
      </c>
      <c r="D273" s="7">
        <f t="shared" si="4"/>
        <v>0.13226666408908125</v>
      </c>
      <c r="F273" s="19"/>
    </row>
    <row r="274" spans="1:6" ht="12.75" customHeight="1" x14ac:dyDescent="0.25">
      <c r="A274" s="5" t="s">
        <v>939</v>
      </c>
      <c r="B274" s="7">
        <v>0.12024242189916476</v>
      </c>
      <c r="C274" s="7">
        <v>0</v>
      </c>
      <c r="D274" s="7">
        <f t="shared" si="4"/>
        <v>0.12024242189916476</v>
      </c>
      <c r="F274" s="19"/>
    </row>
    <row r="275" spans="1:6" ht="12.75" customHeight="1" x14ac:dyDescent="0.25">
      <c r="A275" s="5" t="s">
        <v>940</v>
      </c>
      <c r="B275" s="7">
        <v>0.13226666408908125</v>
      </c>
      <c r="C275" s="7">
        <v>0</v>
      </c>
      <c r="D275" s="7">
        <f t="shared" si="4"/>
        <v>0.13226666408908125</v>
      </c>
      <c r="F275" s="19"/>
    </row>
    <row r="276" spans="1:6" ht="12.75" customHeight="1" x14ac:dyDescent="0.25">
      <c r="A276" s="5" t="s">
        <v>941</v>
      </c>
      <c r="B276" s="7">
        <v>0.12024242189916476</v>
      </c>
      <c r="C276" s="7">
        <v>0</v>
      </c>
      <c r="D276" s="7">
        <f t="shared" si="4"/>
        <v>0.12024242189916476</v>
      </c>
      <c r="F276" s="19"/>
    </row>
    <row r="277" spans="1:6" ht="12.75" customHeight="1" x14ac:dyDescent="0.25">
      <c r="A277" s="5" t="s">
        <v>942</v>
      </c>
      <c r="B277" s="7">
        <v>0.34153434193198462</v>
      </c>
      <c r="C277" s="7">
        <v>0</v>
      </c>
      <c r="D277" s="7">
        <f t="shared" si="4"/>
        <v>0.34153434193198462</v>
      </c>
      <c r="F277" s="19"/>
    </row>
    <row r="278" spans="1:6" ht="12.75" customHeight="1" x14ac:dyDescent="0.25">
      <c r="A278" s="5" t="s">
        <v>943</v>
      </c>
      <c r="B278" s="7">
        <v>0.12024242189916476</v>
      </c>
      <c r="C278" s="7">
        <v>0</v>
      </c>
      <c r="D278" s="7">
        <f t="shared" si="4"/>
        <v>0.12024242189916476</v>
      </c>
      <c r="F278" s="19"/>
    </row>
    <row r="279" spans="1:6" ht="12.75" customHeight="1" x14ac:dyDescent="0.25">
      <c r="A279" s="5" t="s">
        <v>944</v>
      </c>
      <c r="B279" s="7">
        <v>0.24048484379832952</v>
      </c>
      <c r="C279" s="7">
        <v>0</v>
      </c>
      <c r="D279" s="7">
        <f t="shared" si="4"/>
        <v>0.24048484379832952</v>
      </c>
      <c r="F279" s="19"/>
    </row>
    <row r="280" spans="1:6" ht="12.75" customHeight="1" x14ac:dyDescent="0.25">
      <c r="A280" s="5" t="s">
        <v>945</v>
      </c>
      <c r="B280" s="7">
        <v>0.31748585755215164</v>
      </c>
      <c r="C280" s="7">
        <v>0</v>
      </c>
      <c r="D280" s="7">
        <f t="shared" si="4"/>
        <v>0.31748585755215164</v>
      </c>
      <c r="F280" s="19"/>
    </row>
    <row r="281" spans="1:6" ht="12.75" customHeight="1" x14ac:dyDescent="0.25">
      <c r="A281" s="5" t="s">
        <v>244</v>
      </c>
      <c r="B281" s="7">
        <v>0.16117070908323744</v>
      </c>
      <c r="C281" s="7">
        <v>0</v>
      </c>
      <c r="D281" s="7">
        <f t="shared" si="4"/>
        <v>0.16117070908323744</v>
      </c>
      <c r="F281" s="19"/>
    </row>
    <row r="282" spans="1:6" ht="12.75" customHeight="1" x14ac:dyDescent="0.25">
      <c r="A282" s="5" t="s">
        <v>381</v>
      </c>
      <c r="B282" s="7">
        <v>0.16117070908323744</v>
      </c>
      <c r="C282" s="7">
        <v>0</v>
      </c>
      <c r="D282" s="7">
        <f t="shared" si="4"/>
        <v>0.16117070908323744</v>
      </c>
      <c r="F282" s="19"/>
    </row>
    <row r="283" spans="1:6" ht="12.75" customHeight="1" x14ac:dyDescent="0.25">
      <c r="A283" s="5" t="s">
        <v>382</v>
      </c>
      <c r="B283" s="7">
        <v>0.16117070908323744</v>
      </c>
      <c r="C283" s="7">
        <v>0</v>
      </c>
      <c r="D283" s="7">
        <f t="shared" si="4"/>
        <v>0.16117070908323744</v>
      </c>
      <c r="F283" s="19"/>
    </row>
    <row r="284" spans="1:6" ht="12.75" customHeight="1" x14ac:dyDescent="0.25">
      <c r="A284" s="5" t="s">
        <v>383</v>
      </c>
      <c r="B284" s="7">
        <v>0.16117070908323744</v>
      </c>
      <c r="C284" s="7">
        <v>0</v>
      </c>
      <c r="D284" s="7">
        <f t="shared" si="4"/>
        <v>0.16117070908323744</v>
      </c>
      <c r="F284" s="19"/>
    </row>
    <row r="285" spans="1:6" ht="12.75" customHeight="1" x14ac:dyDescent="0.25">
      <c r="A285" s="5" t="s">
        <v>177</v>
      </c>
      <c r="B285" s="7">
        <v>0.16117070908323744</v>
      </c>
      <c r="C285" s="7">
        <v>0</v>
      </c>
      <c r="D285" s="7">
        <f t="shared" si="4"/>
        <v>0.16117070908323744</v>
      </c>
      <c r="F285" s="19"/>
    </row>
    <row r="286" spans="1:6" ht="12.75" customHeight="1" x14ac:dyDescent="0.25">
      <c r="A286" s="5" t="s">
        <v>64</v>
      </c>
      <c r="B286" s="7">
        <v>0.16117070908323744</v>
      </c>
      <c r="C286" s="7">
        <v>0</v>
      </c>
      <c r="D286" s="7">
        <f t="shared" si="4"/>
        <v>0.16117070908323744</v>
      </c>
      <c r="F286" s="19"/>
    </row>
    <row r="287" spans="1:6" ht="12.75" customHeight="1" x14ac:dyDescent="0.25">
      <c r="A287" s="5" t="s">
        <v>521</v>
      </c>
      <c r="B287" s="7">
        <v>7.5845038559530176E-2</v>
      </c>
      <c r="C287" s="7">
        <v>0</v>
      </c>
      <c r="D287" s="7">
        <f t="shared" si="4"/>
        <v>7.5845038559530176E-2</v>
      </c>
      <c r="F287" s="19"/>
    </row>
    <row r="288" spans="1:6" ht="12.75" customHeight="1" x14ac:dyDescent="0.25">
      <c r="A288" s="5" t="s">
        <v>264</v>
      </c>
      <c r="B288" s="7">
        <v>0.16117070908323744</v>
      </c>
      <c r="C288" s="7">
        <v>0</v>
      </c>
      <c r="D288" s="7">
        <f t="shared" si="4"/>
        <v>0.16117070908323744</v>
      </c>
      <c r="F288" s="19"/>
    </row>
    <row r="289" spans="1:6" ht="12.75" customHeight="1" x14ac:dyDescent="0.25">
      <c r="A289" s="5" t="s">
        <v>384</v>
      </c>
      <c r="B289" s="7">
        <v>0.16117070908323744</v>
      </c>
      <c r="C289" s="7">
        <v>0</v>
      </c>
      <c r="D289" s="7">
        <f t="shared" si="4"/>
        <v>0.16117070908323744</v>
      </c>
      <c r="F289" s="19"/>
    </row>
    <row r="290" spans="1:6" ht="12.75" customHeight="1" x14ac:dyDescent="0.25">
      <c r="A290" s="5" t="s">
        <v>265</v>
      </c>
      <c r="B290" s="7">
        <v>0.16117070908323744</v>
      </c>
      <c r="C290" s="7">
        <v>0</v>
      </c>
      <c r="D290" s="7">
        <f t="shared" si="4"/>
        <v>0.16117070908323744</v>
      </c>
      <c r="F290" s="19"/>
    </row>
    <row r="291" spans="1:6" ht="12.75" customHeight="1" x14ac:dyDescent="0.25">
      <c r="A291" s="5" t="s">
        <v>185</v>
      </c>
      <c r="B291" s="7">
        <v>0.16117070908323744</v>
      </c>
      <c r="C291" s="7">
        <v>0</v>
      </c>
      <c r="D291" s="7">
        <f t="shared" si="4"/>
        <v>0.16117070908323744</v>
      </c>
      <c r="F291" s="19"/>
    </row>
    <row r="292" spans="1:6" ht="12.75" customHeight="1" x14ac:dyDescent="0.25">
      <c r="A292" s="5" t="s">
        <v>157</v>
      </c>
      <c r="B292" s="7">
        <v>0.16117070908323744</v>
      </c>
      <c r="C292" s="7">
        <v>0</v>
      </c>
      <c r="D292" s="7">
        <f t="shared" si="4"/>
        <v>0.16117070908323744</v>
      </c>
      <c r="F292" s="19"/>
    </row>
    <row r="293" spans="1:6" ht="12.75" customHeight="1" x14ac:dyDescent="0.25">
      <c r="A293" s="5" t="s">
        <v>266</v>
      </c>
      <c r="B293" s="7">
        <v>0.16117070908323744</v>
      </c>
      <c r="C293" s="7">
        <v>0</v>
      </c>
      <c r="D293" s="7">
        <f t="shared" si="4"/>
        <v>0.16117070908323744</v>
      </c>
      <c r="F293" s="19"/>
    </row>
    <row r="294" spans="1:6" ht="12.75" customHeight="1" x14ac:dyDescent="0.25">
      <c r="A294" s="5" t="s">
        <v>385</v>
      </c>
      <c r="B294" s="7">
        <v>0.16117070908323744</v>
      </c>
      <c r="C294" s="7">
        <v>0</v>
      </c>
      <c r="D294" s="7">
        <f t="shared" si="4"/>
        <v>0.16117070908323744</v>
      </c>
      <c r="F294" s="19"/>
    </row>
    <row r="295" spans="1:6" ht="12.75" customHeight="1" x14ac:dyDescent="0.25">
      <c r="A295" s="5" t="s">
        <v>189</v>
      </c>
      <c r="B295" s="7">
        <v>0.16117070908323744</v>
      </c>
      <c r="C295" s="7">
        <v>0</v>
      </c>
      <c r="D295" s="7">
        <f t="shared" si="4"/>
        <v>0.16117070908323744</v>
      </c>
      <c r="F295" s="19"/>
    </row>
    <row r="296" spans="1:6" ht="12.75" customHeight="1" x14ac:dyDescent="0.25">
      <c r="A296" s="5" t="s">
        <v>3</v>
      </c>
      <c r="B296" s="7">
        <v>0.16117070908323744</v>
      </c>
      <c r="C296" s="7">
        <v>0</v>
      </c>
      <c r="D296" s="7">
        <f t="shared" si="4"/>
        <v>0.16117070908323744</v>
      </c>
      <c r="F296" s="19"/>
    </row>
    <row r="297" spans="1:6" ht="12.75" customHeight="1" x14ac:dyDescent="0.25">
      <c r="A297" s="5" t="s">
        <v>267</v>
      </c>
      <c r="B297" s="7">
        <v>0.16117070908323744</v>
      </c>
      <c r="C297" s="7">
        <v>0</v>
      </c>
      <c r="D297" s="7">
        <f t="shared" si="4"/>
        <v>0.16117070908323744</v>
      </c>
      <c r="F297" s="19"/>
    </row>
    <row r="298" spans="1:6" ht="12.75" customHeight="1" x14ac:dyDescent="0.25">
      <c r="A298" s="5" t="s">
        <v>71</v>
      </c>
      <c r="B298" s="7">
        <v>0.16117070908323744</v>
      </c>
      <c r="C298" s="7">
        <v>0</v>
      </c>
      <c r="D298" s="7">
        <f t="shared" si="4"/>
        <v>0.16117070908323744</v>
      </c>
      <c r="F298" s="19"/>
    </row>
    <row r="299" spans="1:6" ht="12.75" customHeight="1" x14ac:dyDescent="0.25">
      <c r="A299" s="5" t="s">
        <v>6</v>
      </c>
      <c r="B299" s="7">
        <v>0.16117070908323744</v>
      </c>
      <c r="C299" s="7">
        <v>0</v>
      </c>
      <c r="D299" s="7">
        <f t="shared" si="4"/>
        <v>0.16117070908323744</v>
      </c>
      <c r="F299" s="19"/>
    </row>
    <row r="300" spans="1:6" ht="12.75" customHeight="1" x14ac:dyDescent="0.25">
      <c r="A300" s="5" t="s">
        <v>192</v>
      </c>
      <c r="B300" s="7">
        <v>0.16117070908323744</v>
      </c>
      <c r="C300" s="7">
        <v>0</v>
      </c>
      <c r="D300" s="7">
        <f t="shared" si="4"/>
        <v>0.16117070908323744</v>
      </c>
      <c r="F300" s="19"/>
    </row>
    <row r="301" spans="1:6" ht="12.75" customHeight="1" x14ac:dyDescent="0.25">
      <c r="A301" s="5" t="s">
        <v>193</v>
      </c>
      <c r="B301" s="7">
        <v>0.16117070908323744</v>
      </c>
      <c r="C301" s="7">
        <v>0</v>
      </c>
      <c r="D301" s="7">
        <f t="shared" si="4"/>
        <v>0.16117070908323744</v>
      </c>
      <c r="F301" s="19"/>
    </row>
    <row r="302" spans="1:6" ht="12.75" customHeight="1" x14ac:dyDescent="0.25">
      <c r="A302" s="5" t="s">
        <v>63</v>
      </c>
      <c r="B302" s="7">
        <v>0.16117070908323744</v>
      </c>
      <c r="C302" s="7">
        <v>0</v>
      </c>
      <c r="D302" s="7">
        <f t="shared" si="4"/>
        <v>0.16117070908323744</v>
      </c>
      <c r="F302" s="19"/>
    </row>
    <row r="303" spans="1:6" ht="12.75" customHeight="1" x14ac:dyDescent="0.25">
      <c r="A303" s="5" t="s">
        <v>386</v>
      </c>
      <c r="B303" s="7">
        <v>0.16117070908323744</v>
      </c>
      <c r="C303" s="7">
        <v>0</v>
      </c>
      <c r="D303" s="7">
        <f t="shared" si="4"/>
        <v>0.16117070908323744</v>
      </c>
      <c r="F303" s="19"/>
    </row>
    <row r="304" spans="1:6" ht="12.75" customHeight="1" x14ac:dyDescent="0.25">
      <c r="A304" s="5" t="s">
        <v>161</v>
      </c>
      <c r="B304" s="7">
        <v>0.16117070908323744</v>
      </c>
      <c r="C304" s="7">
        <v>0</v>
      </c>
      <c r="D304" s="7">
        <f t="shared" si="4"/>
        <v>0.16117070908323744</v>
      </c>
      <c r="F304" s="19"/>
    </row>
    <row r="305" spans="1:6" ht="12.75" customHeight="1" x14ac:dyDescent="0.25">
      <c r="A305" s="5" t="s">
        <v>268</v>
      </c>
      <c r="B305" s="7">
        <v>0.16117070908323744</v>
      </c>
      <c r="C305" s="7">
        <v>0</v>
      </c>
      <c r="D305" s="7">
        <f t="shared" si="4"/>
        <v>0.16117070908323744</v>
      </c>
      <c r="F305" s="19"/>
    </row>
    <row r="306" spans="1:6" ht="12.75" customHeight="1" x14ac:dyDescent="0.25">
      <c r="A306" s="5" t="s">
        <v>387</v>
      </c>
      <c r="B306" s="7">
        <v>0.16117070908323744</v>
      </c>
      <c r="C306" s="7">
        <v>0</v>
      </c>
      <c r="D306" s="7">
        <f t="shared" si="4"/>
        <v>0.16117070908323744</v>
      </c>
      <c r="F306" s="19"/>
    </row>
    <row r="307" spans="1:6" ht="12.75" customHeight="1" x14ac:dyDescent="0.25">
      <c r="A307" s="5" t="s">
        <v>239</v>
      </c>
      <c r="B307" s="7">
        <v>0.16117070908323744</v>
      </c>
      <c r="C307" s="7">
        <v>0</v>
      </c>
      <c r="D307" s="7">
        <f t="shared" si="4"/>
        <v>0.16117070908323744</v>
      </c>
      <c r="F307" s="19"/>
    </row>
    <row r="308" spans="1:6" ht="12.75" customHeight="1" x14ac:dyDescent="0.25">
      <c r="A308" s="5" t="s">
        <v>227</v>
      </c>
      <c r="B308" s="7">
        <v>0.16117070908323744</v>
      </c>
      <c r="C308" s="7">
        <v>0</v>
      </c>
      <c r="D308" s="7">
        <f t="shared" si="4"/>
        <v>0.16117070908323744</v>
      </c>
      <c r="F308" s="19"/>
    </row>
    <row r="309" spans="1:6" ht="15" x14ac:dyDescent="0.25">
      <c r="A309" s="5" t="s">
        <v>485</v>
      </c>
      <c r="B309" s="7">
        <v>0.16117070908323744</v>
      </c>
      <c r="C309" s="7">
        <v>0</v>
      </c>
      <c r="D309" s="7">
        <f t="shared" si="4"/>
        <v>0.16117070908323744</v>
      </c>
      <c r="F309" s="19"/>
    </row>
    <row r="310" spans="1:6" ht="15" x14ac:dyDescent="0.25">
      <c r="A310" s="5" t="s">
        <v>245</v>
      </c>
      <c r="B310" s="7">
        <v>0.16117070908323744</v>
      </c>
      <c r="C310" s="7">
        <v>0</v>
      </c>
      <c r="D310" s="7">
        <f t="shared" si="4"/>
        <v>0.16117070908323744</v>
      </c>
      <c r="F310" s="19"/>
    </row>
    <row r="311" spans="1:6" ht="15" x14ac:dyDescent="0.25">
      <c r="A311" s="5" t="s">
        <v>147</v>
      </c>
      <c r="B311" s="7">
        <v>0.16117070908323744</v>
      </c>
      <c r="C311" s="7">
        <v>0</v>
      </c>
      <c r="D311" s="7">
        <f t="shared" si="4"/>
        <v>0.16117070908323744</v>
      </c>
      <c r="F311" s="19"/>
    </row>
    <row r="312" spans="1:6" ht="15" x14ac:dyDescent="0.25">
      <c r="A312" s="5" t="s">
        <v>224</v>
      </c>
      <c r="B312" s="7">
        <v>0.16117070908323744</v>
      </c>
      <c r="C312" s="7">
        <v>0</v>
      </c>
      <c r="D312" s="7">
        <f t="shared" si="4"/>
        <v>0.16117070908323744</v>
      </c>
      <c r="F312" s="19"/>
    </row>
    <row r="313" spans="1:6" ht="15" x14ac:dyDescent="0.25">
      <c r="A313" s="5" t="s">
        <v>31</v>
      </c>
      <c r="B313" s="7">
        <v>0.16117070908323744</v>
      </c>
      <c r="C313" s="7">
        <v>0</v>
      </c>
      <c r="D313" s="7">
        <f t="shared" si="4"/>
        <v>0.16117070908323744</v>
      </c>
      <c r="F313" s="19"/>
    </row>
    <row r="314" spans="1:6" ht="15" x14ac:dyDescent="0.25">
      <c r="A314" s="5" t="s">
        <v>388</v>
      </c>
      <c r="B314" s="7">
        <v>0.16117070908323744</v>
      </c>
      <c r="C314" s="7">
        <v>0</v>
      </c>
      <c r="D314" s="7">
        <f t="shared" si="4"/>
        <v>0.16117070908323744</v>
      </c>
      <c r="F314" s="19"/>
    </row>
    <row r="315" spans="1:6" ht="15" x14ac:dyDescent="0.25">
      <c r="A315" s="5" t="s">
        <v>82</v>
      </c>
      <c r="B315" s="7">
        <v>7.5845038559530176E-2</v>
      </c>
      <c r="C315" s="7">
        <v>0</v>
      </c>
      <c r="D315" s="7">
        <f t="shared" si="4"/>
        <v>7.5845038559530176E-2</v>
      </c>
      <c r="F315" s="19"/>
    </row>
    <row r="316" spans="1:6" ht="15" x14ac:dyDescent="0.25">
      <c r="A316" s="5" t="s">
        <v>389</v>
      </c>
      <c r="B316" s="7">
        <v>0.16117070908323744</v>
      </c>
      <c r="C316" s="7">
        <v>0</v>
      </c>
      <c r="D316" s="7">
        <f t="shared" si="4"/>
        <v>0.16117070908323744</v>
      </c>
      <c r="F316" s="19"/>
    </row>
    <row r="317" spans="1:6" ht="15" x14ac:dyDescent="0.25">
      <c r="A317" s="5" t="s">
        <v>390</v>
      </c>
      <c r="B317" s="7">
        <v>0.16117070908323744</v>
      </c>
      <c r="C317" s="7">
        <v>0</v>
      </c>
      <c r="D317" s="7">
        <f t="shared" si="4"/>
        <v>0.16117070908323744</v>
      </c>
      <c r="F317" s="19"/>
    </row>
    <row r="318" spans="1:6" ht="15" x14ac:dyDescent="0.25">
      <c r="A318" s="5" t="s">
        <v>391</v>
      </c>
      <c r="B318" s="7">
        <v>0.16117070908323744</v>
      </c>
      <c r="C318" s="7">
        <v>0</v>
      </c>
      <c r="D318" s="7">
        <f t="shared" si="4"/>
        <v>0.16117070908323744</v>
      </c>
      <c r="F318" s="19"/>
    </row>
    <row r="319" spans="1:6" ht="15" x14ac:dyDescent="0.25">
      <c r="A319" s="5" t="s">
        <v>392</v>
      </c>
      <c r="B319" s="7">
        <v>0.16117070908323744</v>
      </c>
      <c r="C319" s="7">
        <v>0</v>
      </c>
      <c r="D319" s="7">
        <f t="shared" si="4"/>
        <v>0.16117070908323744</v>
      </c>
      <c r="F319" s="19"/>
    </row>
    <row r="320" spans="1:6" ht="15" x14ac:dyDescent="0.25">
      <c r="A320" s="5" t="s">
        <v>393</v>
      </c>
      <c r="B320" s="7">
        <v>0.16117070908323744</v>
      </c>
      <c r="C320" s="7">
        <v>0</v>
      </c>
      <c r="D320" s="7">
        <f t="shared" si="4"/>
        <v>0.16117070908323744</v>
      </c>
      <c r="F320" s="19"/>
    </row>
    <row r="321" spans="1:6" ht="15" x14ac:dyDescent="0.25">
      <c r="A321" s="5" t="s">
        <v>394</v>
      </c>
      <c r="B321" s="7">
        <v>0.16117070908323744</v>
      </c>
      <c r="C321" s="7">
        <v>0</v>
      </c>
      <c r="D321" s="7">
        <f t="shared" si="4"/>
        <v>0.16117070908323744</v>
      </c>
      <c r="F321" s="19"/>
    </row>
    <row r="322" spans="1:6" ht="15" x14ac:dyDescent="0.25">
      <c r="A322" s="5" t="s">
        <v>395</v>
      </c>
      <c r="B322" s="7">
        <v>0.16117070908323744</v>
      </c>
      <c r="C322" s="7">
        <v>0</v>
      </c>
      <c r="D322" s="7">
        <f t="shared" si="4"/>
        <v>0.16117070908323744</v>
      </c>
      <c r="F322" s="19"/>
    </row>
    <row r="323" spans="1:6" ht="15" x14ac:dyDescent="0.25">
      <c r="A323" s="5" t="s">
        <v>486</v>
      </c>
      <c r="B323" s="7">
        <v>0.16117070908323744</v>
      </c>
      <c r="C323" s="7">
        <v>0</v>
      </c>
      <c r="D323" s="7">
        <f t="shared" si="4"/>
        <v>0.16117070908323744</v>
      </c>
      <c r="F323" s="19"/>
    </row>
    <row r="324" spans="1:6" ht="15" x14ac:dyDescent="0.25">
      <c r="A324" s="5" t="s">
        <v>89</v>
      </c>
      <c r="B324" s="7">
        <v>7.5845038559530176E-2</v>
      </c>
      <c r="C324" s="7">
        <v>0</v>
      </c>
      <c r="D324" s="7">
        <f t="shared" si="4"/>
        <v>7.5845038559530176E-2</v>
      </c>
      <c r="F324" s="19"/>
    </row>
    <row r="325" spans="1:6" ht="15" x14ac:dyDescent="0.25">
      <c r="A325" s="5" t="s">
        <v>144</v>
      </c>
      <c r="B325" s="7">
        <v>0.16117070908323744</v>
      </c>
      <c r="C325" s="7">
        <v>0</v>
      </c>
      <c r="D325" s="7">
        <f t="shared" si="4"/>
        <v>0.16117070908323744</v>
      </c>
      <c r="F325" s="19"/>
    </row>
    <row r="326" spans="1:6" ht="15" x14ac:dyDescent="0.25">
      <c r="A326" s="5" t="s">
        <v>87</v>
      </c>
      <c r="B326" s="7">
        <v>0.16117070908323744</v>
      </c>
      <c r="C326" s="7">
        <v>0</v>
      </c>
      <c r="D326" s="7">
        <f t="shared" si="4"/>
        <v>0.16117070908323744</v>
      </c>
      <c r="F326" s="19"/>
    </row>
    <row r="327" spans="1:6" ht="15" x14ac:dyDescent="0.25">
      <c r="A327" s="5" t="s">
        <v>90</v>
      </c>
      <c r="B327" s="7">
        <v>7.5845038559530176E-2</v>
      </c>
      <c r="C327" s="7">
        <v>0</v>
      </c>
      <c r="D327" s="7">
        <f t="shared" si="4"/>
        <v>7.5845038559530176E-2</v>
      </c>
      <c r="F327" s="19"/>
    </row>
    <row r="328" spans="1:6" ht="15" x14ac:dyDescent="0.25">
      <c r="A328" s="5" t="s">
        <v>9</v>
      </c>
      <c r="B328" s="7">
        <v>7.5845038559530176E-2</v>
      </c>
      <c r="C328" s="7">
        <v>0</v>
      </c>
      <c r="D328" s="7">
        <f t="shared" si="4"/>
        <v>7.5845038559530176E-2</v>
      </c>
      <c r="F328" s="19"/>
    </row>
    <row r="329" spans="1:6" ht="15" x14ac:dyDescent="0.25">
      <c r="A329" s="5" t="s">
        <v>183</v>
      </c>
      <c r="B329" s="7">
        <v>0.16117070908323744</v>
      </c>
      <c r="C329" s="7">
        <v>0</v>
      </c>
      <c r="D329" s="7">
        <f t="shared" si="4"/>
        <v>0.16117070908323744</v>
      </c>
      <c r="F329" s="19"/>
    </row>
    <row r="330" spans="1:6" ht="15" x14ac:dyDescent="0.25">
      <c r="A330" s="5" t="s">
        <v>240</v>
      </c>
      <c r="B330" s="7">
        <v>0.16117070908323744</v>
      </c>
      <c r="C330" s="7">
        <v>0</v>
      </c>
      <c r="D330" s="7">
        <f t="shared" si="4"/>
        <v>0.16117070908323744</v>
      </c>
      <c r="F330" s="19"/>
    </row>
    <row r="331" spans="1:6" ht="15" x14ac:dyDescent="0.25">
      <c r="A331" s="5" t="s">
        <v>156</v>
      </c>
      <c r="B331" s="7">
        <v>0.16117070908323744</v>
      </c>
      <c r="C331" s="7">
        <v>0</v>
      </c>
      <c r="D331" s="7">
        <f t="shared" si="4"/>
        <v>0.16117070908323744</v>
      </c>
      <c r="F331" s="19"/>
    </row>
    <row r="332" spans="1:6" ht="15" x14ac:dyDescent="0.25">
      <c r="A332" s="5" t="s">
        <v>406</v>
      </c>
      <c r="B332" s="7">
        <v>0.16117070908323744</v>
      </c>
      <c r="C332" s="7">
        <v>0</v>
      </c>
      <c r="D332" s="7">
        <f t="shared" si="4"/>
        <v>0.16117070908323744</v>
      </c>
      <c r="F332" s="19"/>
    </row>
    <row r="333" spans="1:6" ht="15" x14ac:dyDescent="0.25">
      <c r="A333" s="5" t="s">
        <v>372</v>
      </c>
      <c r="B333" s="7">
        <v>0.16117070908323744</v>
      </c>
      <c r="C333" s="7">
        <v>0</v>
      </c>
      <c r="D333" s="7">
        <f t="shared" ref="D333:D396" si="5">SUM(B333:C333)</f>
        <v>0.16117070908323744</v>
      </c>
      <c r="F333" s="19"/>
    </row>
    <row r="334" spans="1:6" ht="15" x14ac:dyDescent="0.25">
      <c r="A334" s="5" t="s">
        <v>230</v>
      </c>
      <c r="B334" s="7">
        <v>0.16117070908323744</v>
      </c>
      <c r="C334" s="7">
        <v>0</v>
      </c>
      <c r="D334" s="7">
        <f t="shared" si="5"/>
        <v>0.16117070908323744</v>
      </c>
      <c r="F334" s="19"/>
    </row>
    <row r="335" spans="1:6" ht="15" x14ac:dyDescent="0.25">
      <c r="A335" s="5" t="s">
        <v>103</v>
      </c>
      <c r="B335" s="7">
        <v>0.16117070908323744</v>
      </c>
      <c r="C335" s="7">
        <v>0</v>
      </c>
      <c r="D335" s="7">
        <f t="shared" si="5"/>
        <v>0.16117070908323744</v>
      </c>
      <c r="F335" s="19"/>
    </row>
    <row r="336" spans="1:6" ht="15" x14ac:dyDescent="0.25">
      <c r="A336" s="5" t="s">
        <v>78</v>
      </c>
      <c r="B336" s="7">
        <v>7.5845038559530176E-2</v>
      </c>
      <c r="C336" s="7">
        <v>0</v>
      </c>
      <c r="D336" s="7">
        <f t="shared" si="5"/>
        <v>7.5845038559530176E-2</v>
      </c>
      <c r="F336" s="19"/>
    </row>
    <row r="337" spans="1:6" ht="15" x14ac:dyDescent="0.25">
      <c r="A337" s="5" t="s">
        <v>407</v>
      </c>
      <c r="B337" s="7">
        <v>0.16117070908323744</v>
      </c>
      <c r="C337" s="7">
        <v>0</v>
      </c>
      <c r="D337" s="7">
        <f t="shared" si="5"/>
        <v>0.16117070908323744</v>
      </c>
      <c r="F337" s="19"/>
    </row>
    <row r="338" spans="1:6" ht="15" x14ac:dyDescent="0.25">
      <c r="A338" s="5" t="s">
        <v>51</v>
      </c>
      <c r="B338" s="7">
        <v>0.16117070908323744</v>
      </c>
      <c r="C338" s="7">
        <v>0</v>
      </c>
      <c r="D338" s="7">
        <f t="shared" si="5"/>
        <v>0.16117070908323744</v>
      </c>
      <c r="F338" s="19"/>
    </row>
    <row r="339" spans="1:6" ht="15" x14ac:dyDescent="0.25">
      <c r="A339" s="5" t="s">
        <v>53</v>
      </c>
      <c r="B339" s="7">
        <v>0.16117070908323744</v>
      </c>
      <c r="C339" s="7">
        <v>0</v>
      </c>
      <c r="D339" s="7">
        <f t="shared" si="5"/>
        <v>0.16117070908323744</v>
      </c>
      <c r="F339" s="19"/>
    </row>
    <row r="340" spans="1:6" ht="15" x14ac:dyDescent="0.25">
      <c r="A340" s="5" t="s">
        <v>125</v>
      </c>
      <c r="B340" s="7">
        <v>0.16117070908323744</v>
      </c>
      <c r="C340" s="7">
        <v>0</v>
      </c>
      <c r="D340" s="7">
        <f t="shared" si="5"/>
        <v>0.16117070908323744</v>
      </c>
      <c r="F340" s="19"/>
    </row>
    <row r="341" spans="1:6" ht="15" x14ac:dyDescent="0.25">
      <c r="A341" s="5" t="s">
        <v>656</v>
      </c>
      <c r="B341" s="7">
        <v>0.16117070908323744</v>
      </c>
      <c r="C341" s="7">
        <v>0</v>
      </c>
      <c r="D341" s="7">
        <f t="shared" si="5"/>
        <v>0.16117070908323744</v>
      </c>
      <c r="F341" s="19"/>
    </row>
    <row r="342" spans="1:6" ht="15" x14ac:dyDescent="0.25">
      <c r="A342" s="5" t="s">
        <v>373</v>
      </c>
      <c r="B342" s="7">
        <v>0.16117070908323744</v>
      </c>
      <c r="C342" s="7">
        <v>0</v>
      </c>
      <c r="D342" s="7">
        <f t="shared" si="5"/>
        <v>0.16117070908323744</v>
      </c>
      <c r="F342" s="19"/>
    </row>
    <row r="343" spans="1:6" ht="15" x14ac:dyDescent="0.25">
      <c r="A343" s="5" t="s">
        <v>58</v>
      </c>
      <c r="B343" s="7">
        <v>0.16117070908323744</v>
      </c>
      <c r="C343" s="7">
        <v>0</v>
      </c>
      <c r="D343" s="7">
        <f t="shared" si="5"/>
        <v>0.16117070908323744</v>
      </c>
      <c r="F343" s="19"/>
    </row>
    <row r="344" spans="1:6" ht="15" x14ac:dyDescent="0.25">
      <c r="A344" s="5" t="s">
        <v>18</v>
      </c>
      <c r="B344" s="7">
        <v>0.16117070908323744</v>
      </c>
      <c r="C344" s="7">
        <v>0</v>
      </c>
      <c r="D344" s="7">
        <f t="shared" si="5"/>
        <v>0.16117070908323744</v>
      </c>
      <c r="F344" s="19"/>
    </row>
    <row r="345" spans="1:6" ht="15" x14ac:dyDescent="0.25">
      <c r="A345" s="5" t="s">
        <v>66</v>
      </c>
      <c r="B345" s="7">
        <v>0.16117070908323744</v>
      </c>
      <c r="C345" s="7">
        <v>0</v>
      </c>
      <c r="D345" s="7">
        <f t="shared" si="5"/>
        <v>0.16117070908323744</v>
      </c>
      <c r="F345" s="19"/>
    </row>
    <row r="346" spans="1:6" ht="15" x14ac:dyDescent="0.25">
      <c r="A346" s="5" t="s">
        <v>92</v>
      </c>
      <c r="B346" s="7">
        <v>7.5845038559530176E-2</v>
      </c>
      <c r="C346" s="7">
        <v>0</v>
      </c>
      <c r="D346" s="7">
        <f t="shared" si="5"/>
        <v>7.5845038559530176E-2</v>
      </c>
      <c r="F346" s="19"/>
    </row>
    <row r="347" spans="1:6" ht="15" x14ac:dyDescent="0.25">
      <c r="A347" s="5" t="s">
        <v>458</v>
      </c>
      <c r="B347" s="7">
        <v>0.16117070908323744</v>
      </c>
      <c r="C347" s="7">
        <v>0</v>
      </c>
      <c r="D347" s="7">
        <f t="shared" si="5"/>
        <v>0.16117070908323744</v>
      </c>
      <c r="F347" s="19"/>
    </row>
    <row r="348" spans="1:6" ht="15" x14ac:dyDescent="0.25">
      <c r="A348" s="5" t="s">
        <v>408</v>
      </c>
      <c r="B348" s="7">
        <v>0.16117070908323744</v>
      </c>
      <c r="C348" s="7">
        <v>0</v>
      </c>
      <c r="D348" s="7">
        <f t="shared" si="5"/>
        <v>0.16117070908323744</v>
      </c>
      <c r="F348" s="19"/>
    </row>
    <row r="349" spans="1:6" ht="15" x14ac:dyDescent="0.25">
      <c r="A349" s="5" t="s">
        <v>233</v>
      </c>
      <c r="B349" s="7">
        <v>0.16117070908323744</v>
      </c>
      <c r="C349" s="7">
        <v>0</v>
      </c>
      <c r="D349" s="7">
        <f t="shared" si="5"/>
        <v>0.16117070908323744</v>
      </c>
      <c r="F349" s="19"/>
    </row>
    <row r="350" spans="1:6" ht="15" x14ac:dyDescent="0.25">
      <c r="A350" s="5" t="s">
        <v>234</v>
      </c>
      <c r="B350" s="7">
        <v>0.16117070908323744</v>
      </c>
      <c r="C350" s="7">
        <v>0</v>
      </c>
      <c r="D350" s="7">
        <f t="shared" si="5"/>
        <v>0.16117070908323744</v>
      </c>
      <c r="F350" s="19"/>
    </row>
    <row r="351" spans="1:6" ht="15" x14ac:dyDescent="0.25">
      <c r="A351" s="5" t="s">
        <v>228</v>
      </c>
      <c r="B351" s="7">
        <v>0.16117070908323744</v>
      </c>
      <c r="C351" s="7">
        <v>0</v>
      </c>
      <c r="D351" s="7">
        <f t="shared" si="5"/>
        <v>0.16117070908323744</v>
      </c>
      <c r="F351" s="19"/>
    </row>
    <row r="352" spans="1:6" ht="15" x14ac:dyDescent="0.25">
      <c r="A352" s="5" t="s">
        <v>409</v>
      </c>
      <c r="B352" s="7">
        <v>0.16117070908323744</v>
      </c>
      <c r="C352" s="7">
        <v>0</v>
      </c>
      <c r="D352" s="7">
        <f t="shared" si="5"/>
        <v>0.16117070908323744</v>
      </c>
      <c r="F352" s="19"/>
    </row>
    <row r="353" spans="1:6" ht="15" x14ac:dyDescent="0.25">
      <c r="A353" s="5" t="s">
        <v>194</v>
      </c>
      <c r="B353" s="7">
        <v>0.16117070908323744</v>
      </c>
      <c r="C353" s="7">
        <v>0</v>
      </c>
      <c r="D353" s="7">
        <f t="shared" si="5"/>
        <v>0.16117070908323744</v>
      </c>
      <c r="F353" s="19"/>
    </row>
    <row r="354" spans="1:6" ht="15" x14ac:dyDescent="0.25">
      <c r="A354" s="5" t="s">
        <v>410</v>
      </c>
      <c r="B354" s="7">
        <v>0.16117070908323744</v>
      </c>
      <c r="C354" s="7">
        <v>0</v>
      </c>
      <c r="D354" s="7">
        <f t="shared" si="5"/>
        <v>0.16117070908323744</v>
      </c>
      <c r="F354" s="19"/>
    </row>
    <row r="355" spans="1:6" ht="15" x14ac:dyDescent="0.25">
      <c r="A355" s="5" t="s">
        <v>229</v>
      </c>
      <c r="B355" s="7">
        <v>0.16117070908323744</v>
      </c>
      <c r="C355" s="7">
        <v>0</v>
      </c>
      <c r="D355" s="7">
        <f t="shared" si="5"/>
        <v>0.16117070908323744</v>
      </c>
      <c r="F355" s="19"/>
    </row>
    <row r="356" spans="1:6" ht="15" x14ac:dyDescent="0.25">
      <c r="A356" s="5" t="s">
        <v>411</v>
      </c>
      <c r="B356" s="7">
        <v>0.16117070908323744</v>
      </c>
      <c r="C356" s="7">
        <v>0</v>
      </c>
      <c r="D356" s="7">
        <f t="shared" si="5"/>
        <v>0.16117070908323744</v>
      </c>
      <c r="F356" s="19"/>
    </row>
    <row r="357" spans="1:6" ht="15" x14ac:dyDescent="0.25">
      <c r="A357" s="5" t="s">
        <v>14</v>
      </c>
      <c r="B357" s="7">
        <v>0.16117070908323744</v>
      </c>
      <c r="C357" s="7">
        <v>0</v>
      </c>
      <c r="D357" s="7">
        <f t="shared" si="5"/>
        <v>0.16117070908323744</v>
      </c>
      <c r="F357" s="19"/>
    </row>
    <row r="358" spans="1:6" ht="15" x14ac:dyDescent="0.25">
      <c r="A358" s="5" t="s">
        <v>412</v>
      </c>
      <c r="B358" s="7">
        <v>0.16117070908323744</v>
      </c>
      <c r="C358" s="7">
        <v>0</v>
      </c>
      <c r="D358" s="7">
        <f t="shared" si="5"/>
        <v>0.16117070908323744</v>
      </c>
      <c r="F358" s="19"/>
    </row>
    <row r="359" spans="1:6" ht="15" x14ac:dyDescent="0.25">
      <c r="A359" s="5" t="s">
        <v>446</v>
      </c>
      <c r="B359" s="7">
        <v>0.16117070908323744</v>
      </c>
      <c r="C359" s="7">
        <v>0</v>
      </c>
      <c r="D359" s="7">
        <f t="shared" si="5"/>
        <v>0.16117070908323744</v>
      </c>
      <c r="F359" s="19"/>
    </row>
    <row r="360" spans="1:6" ht="15" x14ac:dyDescent="0.25">
      <c r="A360" s="5" t="s">
        <v>93</v>
      </c>
      <c r="B360" s="7">
        <v>0.16117070908323744</v>
      </c>
      <c r="C360" s="7">
        <v>0</v>
      </c>
      <c r="D360" s="7">
        <f t="shared" si="5"/>
        <v>0.16117070908323744</v>
      </c>
      <c r="F360" s="19"/>
    </row>
    <row r="361" spans="1:6" ht="15" x14ac:dyDescent="0.25">
      <c r="A361" s="5" t="s">
        <v>49</v>
      </c>
      <c r="B361" s="7">
        <v>0.16117070908323744</v>
      </c>
      <c r="C361" s="7">
        <v>0</v>
      </c>
      <c r="D361" s="7">
        <f t="shared" si="5"/>
        <v>0.16117070908323744</v>
      </c>
      <c r="F361" s="19"/>
    </row>
    <row r="362" spans="1:6" ht="15" x14ac:dyDescent="0.25">
      <c r="A362" s="5" t="s">
        <v>413</v>
      </c>
      <c r="B362" s="7">
        <v>0.16117070908323744</v>
      </c>
      <c r="C362" s="7">
        <v>0</v>
      </c>
      <c r="D362" s="7">
        <f t="shared" si="5"/>
        <v>0.16117070908323744</v>
      </c>
      <c r="F362" s="19"/>
    </row>
    <row r="363" spans="1:6" x14ac:dyDescent="0.2">
      <c r="A363" s="5" t="s">
        <v>414</v>
      </c>
      <c r="B363" s="7">
        <v>0.16117070908323744</v>
      </c>
      <c r="C363" s="7">
        <v>0</v>
      </c>
      <c r="D363" s="7">
        <f t="shared" si="5"/>
        <v>0.16117070908323744</v>
      </c>
    </row>
    <row r="364" spans="1:6" x14ac:dyDescent="0.2">
      <c r="A364" s="5" t="s">
        <v>213</v>
      </c>
      <c r="B364" s="7">
        <v>0.16117070908323744</v>
      </c>
      <c r="C364" s="7">
        <v>0</v>
      </c>
      <c r="D364" s="7">
        <f t="shared" si="5"/>
        <v>0.16117070908323744</v>
      </c>
    </row>
    <row r="365" spans="1:6" x14ac:dyDescent="0.2">
      <c r="A365" s="5" t="s">
        <v>80</v>
      </c>
      <c r="B365" s="7">
        <v>7.5845038559530176E-2</v>
      </c>
      <c r="C365" s="7">
        <v>0</v>
      </c>
      <c r="D365" s="7">
        <f t="shared" si="5"/>
        <v>7.5845038559530176E-2</v>
      </c>
    </row>
    <row r="366" spans="1:6" x14ac:dyDescent="0.2">
      <c r="A366" s="5" t="s">
        <v>444</v>
      </c>
      <c r="B366" s="7">
        <v>0.16117070908323744</v>
      </c>
      <c r="C366" s="7">
        <v>0</v>
      </c>
      <c r="D366" s="7">
        <f t="shared" si="5"/>
        <v>0.16117070908323744</v>
      </c>
    </row>
    <row r="367" spans="1:6" x14ac:dyDescent="0.2">
      <c r="A367" s="5" t="s">
        <v>284</v>
      </c>
      <c r="B367" s="7">
        <v>0.16117070908323744</v>
      </c>
      <c r="C367" s="7">
        <v>0</v>
      </c>
      <c r="D367" s="7">
        <f t="shared" si="5"/>
        <v>0.16117070908323744</v>
      </c>
    </row>
    <row r="368" spans="1:6" x14ac:dyDescent="0.2">
      <c r="A368" s="5" t="s">
        <v>415</v>
      </c>
      <c r="B368" s="7">
        <v>0.16117070908323744</v>
      </c>
      <c r="C368" s="7">
        <v>0</v>
      </c>
      <c r="D368" s="7">
        <f t="shared" si="5"/>
        <v>0.16117070908323744</v>
      </c>
    </row>
    <row r="369" spans="1:4" x14ac:dyDescent="0.2">
      <c r="A369" s="5" t="s">
        <v>375</v>
      </c>
      <c r="B369" s="7">
        <v>7.5845038559530176E-2</v>
      </c>
      <c r="C369" s="7">
        <v>0</v>
      </c>
      <c r="D369" s="7">
        <f t="shared" si="5"/>
        <v>7.5845038559530176E-2</v>
      </c>
    </row>
    <row r="370" spans="1:4" x14ac:dyDescent="0.2">
      <c r="A370" s="5" t="s">
        <v>416</v>
      </c>
      <c r="B370" s="7">
        <v>0.16117070908323744</v>
      </c>
      <c r="C370" s="7">
        <v>0</v>
      </c>
      <c r="D370" s="7">
        <f t="shared" si="5"/>
        <v>0.16117070908323744</v>
      </c>
    </row>
    <row r="371" spans="1:4" x14ac:dyDescent="0.2">
      <c r="A371" s="5" t="s">
        <v>77</v>
      </c>
      <c r="B371" s="7">
        <v>0.16117070908323744</v>
      </c>
      <c r="C371" s="7">
        <v>0</v>
      </c>
      <c r="D371" s="7">
        <f t="shared" si="5"/>
        <v>0.16117070908323744</v>
      </c>
    </row>
    <row r="372" spans="1:4" x14ac:dyDescent="0.2">
      <c r="A372" s="5" t="s">
        <v>417</v>
      </c>
      <c r="B372" s="7">
        <v>0.16117070908323744</v>
      </c>
      <c r="C372" s="7">
        <v>0</v>
      </c>
      <c r="D372" s="7">
        <f t="shared" si="5"/>
        <v>0.16117070908323744</v>
      </c>
    </row>
    <row r="373" spans="1:4" x14ac:dyDescent="0.2">
      <c r="A373" s="5" t="s">
        <v>143</v>
      </c>
      <c r="B373" s="7">
        <v>0.16117070908323744</v>
      </c>
      <c r="C373" s="7">
        <v>0</v>
      </c>
      <c r="D373" s="7">
        <f t="shared" si="5"/>
        <v>0.16117070908323744</v>
      </c>
    </row>
    <row r="374" spans="1:4" x14ac:dyDescent="0.2">
      <c r="A374" s="5" t="s">
        <v>172</v>
      </c>
      <c r="B374" s="7">
        <v>0.16117070908323744</v>
      </c>
      <c r="C374" s="7">
        <v>0</v>
      </c>
      <c r="D374" s="7">
        <f t="shared" si="5"/>
        <v>0.16117070908323744</v>
      </c>
    </row>
    <row r="375" spans="1:4" x14ac:dyDescent="0.2">
      <c r="A375" s="5" t="s">
        <v>174</v>
      </c>
      <c r="B375" s="7">
        <v>0.16117070908323744</v>
      </c>
      <c r="C375" s="7">
        <v>0</v>
      </c>
      <c r="D375" s="7">
        <f t="shared" si="5"/>
        <v>0.16117070908323744</v>
      </c>
    </row>
    <row r="376" spans="1:4" x14ac:dyDescent="0.2">
      <c r="A376" s="5" t="s">
        <v>231</v>
      </c>
      <c r="B376" s="7">
        <v>0.16117070908323744</v>
      </c>
      <c r="C376" s="7">
        <v>0</v>
      </c>
      <c r="D376" s="7">
        <f t="shared" si="5"/>
        <v>0.16117070908323744</v>
      </c>
    </row>
    <row r="377" spans="1:4" x14ac:dyDescent="0.2">
      <c r="A377" s="5" t="s">
        <v>232</v>
      </c>
      <c r="B377" s="7">
        <v>0.16117070908323744</v>
      </c>
      <c r="C377" s="7">
        <v>0</v>
      </c>
      <c r="D377" s="7">
        <f t="shared" si="5"/>
        <v>0.16117070908323744</v>
      </c>
    </row>
    <row r="378" spans="1:4" x14ac:dyDescent="0.2">
      <c r="A378" s="5" t="s">
        <v>7</v>
      </c>
      <c r="B378" s="7">
        <v>0.16117070908323744</v>
      </c>
      <c r="C378" s="7">
        <v>0</v>
      </c>
      <c r="D378" s="7">
        <f t="shared" si="5"/>
        <v>0.16117070908323744</v>
      </c>
    </row>
    <row r="379" spans="1:4" x14ac:dyDescent="0.2">
      <c r="A379" s="5" t="s">
        <v>11</v>
      </c>
      <c r="B379" s="7">
        <v>0.16117070908323744</v>
      </c>
      <c r="C379" s="7">
        <v>0</v>
      </c>
      <c r="D379" s="7">
        <f t="shared" si="5"/>
        <v>0.16117070908323744</v>
      </c>
    </row>
    <row r="380" spans="1:4" x14ac:dyDescent="0.2">
      <c r="A380" s="5" t="s">
        <v>16</v>
      </c>
      <c r="B380" s="7">
        <v>0.16117070908323744</v>
      </c>
      <c r="C380" s="7">
        <v>0</v>
      </c>
      <c r="D380" s="7">
        <f t="shared" si="5"/>
        <v>0.16117070908323744</v>
      </c>
    </row>
    <row r="381" spans="1:4" x14ac:dyDescent="0.2">
      <c r="A381" s="5" t="s">
        <v>195</v>
      </c>
      <c r="B381" s="7">
        <v>0.16117070908323744</v>
      </c>
      <c r="C381" s="7">
        <v>0</v>
      </c>
      <c r="D381" s="7">
        <f t="shared" si="5"/>
        <v>0.16117070908323744</v>
      </c>
    </row>
    <row r="382" spans="1:4" x14ac:dyDescent="0.2">
      <c r="A382" s="5" t="s">
        <v>56</v>
      </c>
      <c r="B382" s="7">
        <v>0.16117070908323744</v>
      </c>
      <c r="C382" s="7">
        <v>0</v>
      </c>
      <c r="D382" s="7">
        <f t="shared" si="5"/>
        <v>0.16117070908323744</v>
      </c>
    </row>
    <row r="383" spans="1:4" x14ac:dyDescent="0.2">
      <c r="A383" s="5" t="s">
        <v>119</v>
      </c>
      <c r="B383" s="7">
        <v>0.16117070908323744</v>
      </c>
      <c r="C383" s="7">
        <v>0</v>
      </c>
      <c r="D383" s="7">
        <f t="shared" si="5"/>
        <v>0.16117070908323744</v>
      </c>
    </row>
    <row r="384" spans="1:4" x14ac:dyDescent="0.2">
      <c r="A384" s="5" t="s">
        <v>70</v>
      </c>
      <c r="B384" s="7">
        <v>7.5845038559530176E-2</v>
      </c>
      <c r="C384" s="7">
        <v>0</v>
      </c>
      <c r="D384" s="7">
        <f t="shared" si="5"/>
        <v>7.5845038559530176E-2</v>
      </c>
    </row>
    <row r="385" spans="1:4" x14ac:dyDescent="0.2">
      <c r="A385" s="5" t="s">
        <v>55</v>
      </c>
      <c r="B385" s="7">
        <v>0.16117070908323744</v>
      </c>
      <c r="C385" s="7">
        <v>0</v>
      </c>
      <c r="D385" s="7">
        <f t="shared" si="5"/>
        <v>0.16117070908323744</v>
      </c>
    </row>
    <row r="386" spans="1:4" x14ac:dyDescent="0.2">
      <c r="A386" s="5" t="s">
        <v>122</v>
      </c>
      <c r="B386" s="7">
        <v>0.16117070908323744</v>
      </c>
      <c r="C386" s="7">
        <v>0</v>
      </c>
      <c r="D386" s="7">
        <f t="shared" si="5"/>
        <v>0.16117070908323744</v>
      </c>
    </row>
    <row r="387" spans="1:4" x14ac:dyDescent="0.2">
      <c r="A387" s="5" t="s">
        <v>61</v>
      </c>
      <c r="B387" s="7">
        <v>7.5845038559530176E-2</v>
      </c>
      <c r="C387" s="7">
        <v>0</v>
      </c>
      <c r="D387" s="7">
        <f t="shared" si="5"/>
        <v>7.5845038559530176E-2</v>
      </c>
    </row>
    <row r="388" spans="1:4" x14ac:dyDescent="0.2">
      <c r="A388" s="5" t="s">
        <v>52</v>
      </c>
      <c r="B388" s="7">
        <v>0.16117070908323744</v>
      </c>
      <c r="C388" s="7">
        <v>0</v>
      </c>
      <c r="D388" s="7">
        <f t="shared" si="5"/>
        <v>0.16117070908323744</v>
      </c>
    </row>
    <row r="389" spans="1:4" x14ac:dyDescent="0.2">
      <c r="A389" s="5" t="s">
        <v>214</v>
      </c>
      <c r="B389" s="7">
        <v>0.16117070908323744</v>
      </c>
      <c r="C389" s="7">
        <v>0</v>
      </c>
      <c r="D389" s="7">
        <f t="shared" si="5"/>
        <v>0.16117070908323744</v>
      </c>
    </row>
    <row r="390" spans="1:4" x14ac:dyDescent="0.2">
      <c r="A390" s="5" t="s">
        <v>418</v>
      </c>
      <c r="B390" s="7">
        <v>0.16117070908323744</v>
      </c>
      <c r="C390" s="7">
        <v>0</v>
      </c>
      <c r="D390" s="7">
        <f t="shared" si="5"/>
        <v>0.16117070908323744</v>
      </c>
    </row>
    <row r="391" spans="1:4" x14ac:dyDescent="0.2">
      <c r="A391" s="5" t="s">
        <v>138</v>
      </c>
      <c r="B391" s="7">
        <v>0.16117070908323744</v>
      </c>
      <c r="C391" s="7">
        <v>0</v>
      </c>
      <c r="D391" s="7">
        <f t="shared" si="5"/>
        <v>0.16117070908323744</v>
      </c>
    </row>
    <row r="392" spans="1:4" x14ac:dyDescent="0.2">
      <c r="A392" s="5" t="s">
        <v>209</v>
      </c>
      <c r="B392" s="7">
        <v>0.16117070908323744</v>
      </c>
      <c r="C392" s="7">
        <v>0</v>
      </c>
      <c r="D392" s="7">
        <f t="shared" si="5"/>
        <v>0.16117070908323744</v>
      </c>
    </row>
    <row r="393" spans="1:4" x14ac:dyDescent="0.2">
      <c r="A393" s="5" t="s">
        <v>97</v>
      </c>
      <c r="B393" s="7">
        <v>0.16117070908323744</v>
      </c>
      <c r="C393" s="7">
        <v>0</v>
      </c>
      <c r="D393" s="7">
        <f t="shared" si="5"/>
        <v>0.16117070908323744</v>
      </c>
    </row>
    <row r="394" spans="1:4" x14ac:dyDescent="0.2">
      <c r="A394" s="5" t="s">
        <v>420</v>
      </c>
      <c r="B394" s="7">
        <v>0.16117070908323744</v>
      </c>
      <c r="C394" s="7">
        <v>0</v>
      </c>
      <c r="D394" s="7">
        <f t="shared" si="5"/>
        <v>0.16117070908323744</v>
      </c>
    </row>
    <row r="395" spans="1:4" x14ac:dyDescent="0.2">
      <c r="A395" s="5" t="s">
        <v>74</v>
      </c>
      <c r="B395" s="7">
        <v>7.5845038559530176E-2</v>
      </c>
      <c r="C395" s="7">
        <v>0</v>
      </c>
      <c r="D395" s="7">
        <f t="shared" si="5"/>
        <v>7.5845038559530176E-2</v>
      </c>
    </row>
    <row r="396" spans="1:4" x14ac:dyDescent="0.2">
      <c r="A396" s="5" t="s">
        <v>421</v>
      </c>
      <c r="B396" s="7">
        <v>0.16117070908323744</v>
      </c>
      <c r="C396" s="7">
        <v>0</v>
      </c>
      <c r="D396" s="7">
        <f t="shared" si="5"/>
        <v>0.16117070908323744</v>
      </c>
    </row>
    <row r="397" spans="1:4" x14ac:dyDescent="0.2">
      <c r="A397" s="5" t="s">
        <v>75</v>
      </c>
      <c r="B397" s="7">
        <v>0.16117070908323744</v>
      </c>
      <c r="C397" s="7">
        <v>0</v>
      </c>
      <c r="D397" s="7">
        <f t="shared" ref="D397:D460" si="6">SUM(B397:C397)</f>
        <v>0.16117070908323744</v>
      </c>
    </row>
    <row r="398" spans="1:4" x14ac:dyDescent="0.2">
      <c r="A398" s="5" t="s">
        <v>422</v>
      </c>
      <c r="B398" s="7">
        <v>0.16117070908323744</v>
      </c>
      <c r="C398" s="7">
        <v>0</v>
      </c>
      <c r="D398" s="7">
        <f t="shared" si="6"/>
        <v>0.16117070908323744</v>
      </c>
    </row>
    <row r="399" spans="1:4" x14ac:dyDescent="0.2">
      <c r="A399" s="5" t="s">
        <v>127</v>
      </c>
      <c r="B399" s="7">
        <v>0.16117070908323744</v>
      </c>
      <c r="C399" s="7">
        <v>0</v>
      </c>
      <c r="D399" s="7">
        <f t="shared" si="6"/>
        <v>0.16117070908323744</v>
      </c>
    </row>
    <row r="400" spans="1:4" x14ac:dyDescent="0.2">
      <c r="A400" s="5" t="s">
        <v>121</v>
      </c>
      <c r="B400" s="7">
        <v>0.16117070908323744</v>
      </c>
      <c r="C400" s="7">
        <v>0</v>
      </c>
      <c r="D400" s="7">
        <f t="shared" si="6"/>
        <v>0.16117070908323744</v>
      </c>
    </row>
    <row r="401" spans="1:4" x14ac:dyDescent="0.2">
      <c r="A401" s="5" t="s">
        <v>86</v>
      </c>
      <c r="B401" s="7">
        <v>0.16117070908323744</v>
      </c>
      <c r="C401" s="7">
        <v>0</v>
      </c>
      <c r="D401" s="7">
        <f t="shared" si="6"/>
        <v>0.16117070908323744</v>
      </c>
    </row>
    <row r="402" spans="1:4" x14ac:dyDescent="0.2">
      <c r="A402" s="5" t="s">
        <v>137</v>
      </c>
      <c r="B402" s="7">
        <v>7.5845038559530176E-2</v>
      </c>
      <c r="C402" s="7">
        <v>0</v>
      </c>
      <c r="D402" s="7">
        <f t="shared" si="6"/>
        <v>7.5845038559530176E-2</v>
      </c>
    </row>
    <row r="403" spans="1:4" x14ac:dyDescent="0.2">
      <c r="A403" s="5" t="s">
        <v>135</v>
      </c>
      <c r="B403" s="7">
        <v>0.16117070908323744</v>
      </c>
      <c r="C403" s="7">
        <v>0</v>
      </c>
      <c r="D403" s="7">
        <f t="shared" si="6"/>
        <v>0.16117070908323744</v>
      </c>
    </row>
    <row r="404" spans="1:4" x14ac:dyDescent="0.2">
      <c r="A404" s="5" t="s">
        <v>112</v>
      </c>
      <c r="B404" s="7">
        <v>0.16117070908323744</v>
      </c>
      <c r="C404" s="7">
        <v>0</v>
      </c>
      <c r="D404" s="7">
        <f t="shared" si="6"/>
        <v>0.16117070908323744</v>
      </c>
    </row>
    <row r="405" spans="1:4" x14ac:dyDescent="0.2">
      <c r="A405" s="5" t="s">
        <v>50</v>
      </c>
      <c r="B405" s="7">
        <v>0.16117070908323744</v>
      </c>
      <c r="C405" s="7">
        <v>0</v>
      </c>
      <c r="D405" s="7">
        <f t="shared" si="6"/>
        <v>0.16117070908323744</v>
      </c>
    </row>
    <row r="406" spans="1:4" x14ac:dyDescent="0.2">
      <c r="A406" s="5" t="s">
        <v>423</v>
      </c>
      <c r="B406" s="7">
        <v>0.16117070908323744</v>
      </c>
      <c r="C406" s="7">
        <v>0</v>
      </c>
      <c r="D406" s="7">
        <f t="shared" si="6"/>
        <v>0.16117070908323744</v>
      </c>
    </row>
    <row r="407" spans="1:4" x14ac:dyDescent="0.2">
      <c r="A407" s="5" t="s">
        <v>424</v>
      </c>
      <c r="B407" s="7">
        <v>0.16117070908323744</v>
      </c>
      <c r="C407" s="7">
        <v>0</v>
      </c>
      <c r="D407" s="7">
        <f t="shared" si="6"/>
        <v>0.16117070908323744</v>
      </c>
    </row>
    <row r="408" spans="1:4" x14ac:dyDescent="0.2">
      <c r="A408" s="5" t="s">
        <v>69</v>
      </c>
      <c r="B408" s="7">
        <v>7.5845038559530176E-2</v>
      </c>
      <c r="C408" s="7">
        <v>0</v>
      </c>
      <c r="D408" s="7">
        <f t="shared" si="6"/>
        <v>7.5845038559530176E-2</v>
      </c>
    </row>
    <row r="409" spans="1:4" x14ac:dyDescent="0.2">
      <c r="A409" s="5" t="s">
        <v>376</v>
      </c>
      <c r="B409" s="7">
        <v>7.5845038559530176E-2</v>
      </c>
      <c r="C409" s="7">
        <v>0</v>
      </c>
      <c r="D409" s="7">
        <f t="shared" si="6"/>
        <v>7.5845038559530176E-2</v>
      </c>
    </row>
    <row r="410" spans="1:4" x14ac:dyDescent="0.2">
      <c r="A410" s="5" t="s">
        <v>102</v>
      </c>
      <c r="B410" s="7">
        <v>0.16117070908323744</v>
      </c>
      <c r="C410" s="7">
        <v>0</v>
      </c>
      <c r="D410" s="7">
        <f t="shared" si="6"/>
        <v>0.16117070908323744</v>
      </c>
    </row>
    <row r="411" spans="1:4" x14ac:dyDescent="0.2">
      <c r="A411" s="5" t="s">
        <v>85</v>
      </c>
      <c r="B411" s="7">
        <v>7.5845038559530176E-2</v>
      </c>
      <c r="C411" s="7">
        <v>0</v>
      </c>
      <c r="D411" s="7">
        <f t="shared" si="6"/>
        <v>7.5845038559530176E-2</v>
      </c>
    </row>
    <row r="412" spans="1:4" x14ac:dyDescent="0.2">
      <c r="A412" s="5" t="s">
        <v>59</v>
      </c>
      <c r="B412" s="7">
        <v>7.5845038559530176E-2</v>
      </c>
      <c r="C412" s="7">
        <v>0</v>
      </c>
      <c r="D412" s="7">
        <f t="shared" si="6"/>
        <v>7.5845038559530176E-2</v>
      </c>
    </row>
    <row r="413" spans="1:4" x14ac:dyDescent="0.2">
      <c r="A413" s="5" t="s">
        <v>425</v>
      </c>
      <c r="B413" s="7">
        <v>0.16117070908323744</v>
      </c>
      <c r="C413" s="7">
        <v>0</v>
      </c>
      <c r="D413" s="7">
        <f t="shared" si="6"/>
        <v>0.16117070908323744</v>
      </c>
    </row>
    <row r="414" spans="1:4" x14ac:dyDescent="0.2">
      <c r="A414" s="5" t="s">
        <v>131</v>
      </c>
      <c r="B414" s="7">
        <v>0.16117070908323744</v>
      </c>
      <c r="C414" s="7">
        <v>0</v>
      </c>
      <c r="D414" s="7">
        <f t="shared" si="6"/>
        <v>0.16117070908323744</v>
      </c>
    </row>
    <row r="415" spans="1:4" x14ac:dyDescent="0.2">
      <c r="A415" s="5" t="s">
        <v>426</v>
      </c>
      <c r="B415" s="7">
        <v>0.16117070908323744</v>
      </c>
      <c r="C415" s="7">
        <v>0</v>
      </c>
      <c r="D415" s="7">
        <f t="shared" si="6"/>
        <v>0.16117070908323744</v>
      </c>
    </row>
    <row r="416" spans="1:4" x14ac:dyDescent="0.2">
      <c r="A416" s="5" t="s">
        <v>2</v>
      </c>
      <c r="B416" s="7">
        <v>0.16117070908323744</v>
      </c>
      <c r="C416" s="7">
        <v>0</v>
      </c>
      <c r="D416" s="7">
        <f t="shared" si="6"/>
        <v>0.16117070908323744</v>
      </c>
    </row>
    <row r="417" spans="1:4" x14ac:dyDescent="0.2">
      <c r="A417" s="5" t="s">
        <v>427</v>
      </c>
      <c r="B417" s="7">
        <v>0.16117070908323744</v>
      </c>
      <c r="C417" s="7">
        <v>0</v>
      </c>
      <c r="D417" s="7">
        <f t="shared" si="6"/>
        <v>0.16117070908323744</v>
      </c>
    </row>
    <row r="418" spans="1:4" x14ac:dyDescent="0.2">
      <c r="A418" s="5" t="s">
        <v>428</v>
      </c>
      <c r="B418" s="7">
        <v>0.16117070908323744</v>
      </c>
      <c r="C418" s="7">
        <v>0</v>
      </c>
      <c r="D418" s="7">
        <f t="shared" si="6"/>
        <v>0.16117070908323744</v>
      </c>
    </row>
    <row r="419" spans="1:4" x14ac:dyDescent="0.2">
      <c r="A419" s="5" t="s">
        <v>95</v>
      </c>
      <c r="B419" s="7">
        <v>7.5845038559530176E-2</v>
      </c>
      <c r="C419" s="7">
        <v>0</v>
      </c>
      <c r="D419" s="7">
        <f t="shared" si="6"/>
        <v>7.5845038559530176E-2</v>
      </c>
    </row>
    <row r="420" spans="1:4" x14ac:dyDescent="0.2">
      <c r="A420" s="5" t="s">
        <v>166</v>
      </c>
      <c r="B420" s="7">
        <v>0.16117070908323744</v>
      </c>
      <c r="C420" s="7">
        <v>0</v>
      </c>
      <c r="D420" s="7">
        <f t="shared" si="6"/>
        <v>0.16117070908323744</v>
      </c>
    </row>
    <row r="421" spans="1:4" x14ac:dyDescent="0.2">
      <c r="A421" s="5" t="s">
        <v>167</v>
      </c>
      <c r="B421" s="7">
        <v>0.16117070908323744</v>
      </c>
      <c r="C421" s="7">
        <v>0</v>
      </c>
      <c r="D421" s="7">
        <f t="shared" si="6"/>
        <v>0.16117070908323744</v>
      </c>
    </row>
    <row r="422" spans="1:4" x14ac:dyDescent="0.2">
      <c r="A422" s="5" t="s">
        <v>163</v>
      </c>
      <c r="B422" s="7">
        <v>0.16117070908323744</v>
      </c>
      <c r="C422" s="7">
        <v>0</v>
      </c>
      <c r="D422" s="7">
        <f t="shared" si="6"/>
        <v>0.16117070908323744</v>
      </c>
    </row>
    <row r="423" spans="1:4" x14ac:dyDescent="0.2">
      <c r="A423" s="5" t="s">
        <v>169</v>
      </c>
      <c r="B423" s="7">
        <v>0.16117070908323744</v>
      </c>
      <c r="C423" s="7">
        <v>0</v>
      </c>
      <c r="D423" s="7">
        <f t="shared" si="6"/>
        <v>0.16117070908323744</v>
      </c>
    </row>
    <row r="424" spans="1:4" x14ac:dyDescent="0.2">
      <c r="A424" s="5" t="s">
        <v>170</v>
      </c>
      <c r="B424" s="7">
        <v>0.16117070908323744</v>
      </c>
      <c r="C424" s="7">
        <v>0</v>
      </c>
      <c r="D424" s="7">
        <f t="shared" si="6"/>
        <v>0.16117070908323744</v>
      </c>
    </row>
    <row r="425" spans="1:4" x14ac:dyDescent="0.2">
      <c r="A425" s="5" t="s">
        <v>175</v>
      </c>
      <c r="B425" s="7">
        <v>0.16117070908323744</v>
      </c>
      <c r="C425" s="7">
        <v>0</v>
      </c>
      <c r="D425" s="7">
        <f t="shared" si="6"/>
        <v>0.16117070908323744</v>
      </c>
    </row>
    <row r="426" spans="1:4" x14ac:dyDescent="0.2">
      <c r="A426" s="5" t="s">
        <v>180</v>
      </c>
      <c r="B426" s="7">
        <v>0.16117070908323744</v>
      </c>
      <c r="C426" s="7">
        <v>0</v>
      </c>
      <c r="D426" s="7">
        <f t="shared" si="6"/>
        <v>0.16117070908323744</v>
      </c>
    </row>
    <row r="427" spans="1:4" x14ac:dyDescent="0.2">
      <c r="A427" s="5" t="s">
        <v>62</v>
      </c>
      <c r="B427" s="7">
        <v>0.16117070908323744</v>
      </c>
      <c r="C427" s="7">
        <v>0</v>
      </c>
      <c r="D427" s="7">
        <f t="shared" si="6"/>
        <v>0.16117070908323744</v>
      </c>
    </row>
    <row r="428" spans="1:4" x14ac:dyDescent="0.2">
      <c r="A428" s="5" t="s">
        <v>151</v>
      </c>
      <c r="B428" s="7">
        <v>0.16117070908323744</v>
      </c>
      <c r="C428" s="7">
        <v>0</v>
      </c>
      <c r="D428" s="7">
        <f t="shared" si="6"/>
        <v>0.16117070908323744</v>
      </c>
    </row>
    <row r="429" spans="1:4" x14ac:dyDescent="0.2">
      <c r="A429" s="5" t="s">
        <v>181</v>
      </c>
      <c r="B429" s="7">
        <v>0.16117070908323744</v>
      </c>
      <c r="C429" s="7">
        <v>0</v>
      </c>
      <c r="D429" s="7">
        <f t="shared" si="6"/>
        <v>0.16117070908323744</v>
      </c>
    </row>
    <row r="430" spans="1:4" x14ac:dyDescent="0.2">
      <c r="A430" s="5" t="s">
        <v>182</v>
      </c>
      <c r="B430" s="7">
        <v>0.16117070908323744</v>
      </c>
      <c r="C430" s="7">
        <v>0</v>
      </c>
      <c r="D430" s="7">
        <f t="shared" si="6"/>
        <v>0.16117070908323744</v>
      </c>
    </row>
    <row r="431" spans="1:4" x14ac:dyDescent="0.2">
      <c r="A431" s="5" t="s">
        <v>101</v>
      </c>
      <c r="B431" s="7">
        <v>0.16117070908323744</v>
      </c>
      <c r="C431" s="7">
        <v>0</v>
      </c>
      <c r="D431" s="7">
        <f t="shared" si="6"/>
        <v>0.16117070908323744</v>
      </c>
    </row>
    <row r="432" spans="1:4" x14ac:dyDescent="0.2">
      <c r="A432" s="5" t="s">
        <v>152</v>
      </c>
      <c r="B432" s="7">
        <v>0.16117070908323744</v>
      </c>
      <c r="C432" s="7">
        <v>0</v>
      </c>
      <c r="D432" s="7">
        <f t="shared" si="6"/>
        <v>0.16117070908323744</v>
      </c>
    </row>
    <row r="433" spans="1:4" x14ac:dyDescent="0.2">
      <c r="A433" s="5" t="s">
        <v>429</v>
      </c>
      <c r="B433" s="7">
        <v>0.16117070908323744</v>
      </c>
      <c r="C433" s="7">
        <v>0</v>
      </c>
      <c r="D433" s="7">
        <f t="shared" si="6"/>
        <v>0.16117070908323744</v>
      </c>
    </row>
    <row r="434" spans="1:4" x14ac:dyDescent="0.2">
      <c r="A434" s="5" t="s">
        <v>430</v>
      </c>
      <c r="B434" s="7">
        <v>0.16117070908323744</v>
      </c>
      <c r="C434" s="7">
        <v>0</v>
      </c>
      <c r="D434" s="7">
        <f t="shared" si="6"/>
        <v>0.16117070908323744</v>
      </c>
    </row>
    <row r="435" spans="1:4" x14ac:dyDescent="0.2">
      <c r="A435" s="5" t="s">
        <v>68</v>
      </c>
      <c r="B435" s="7">
        <v>0.16117070908323744</v>
      </c>
      <c r="C435" s="7">
        <v>0</v>
      </c>
      <c r="D435" s="7">
        <f t="shared" si="6"/>
        <v>0.16117070908323744</v>
      </c>
    </row>
    <row r="436" spans="1:4" x14ac:dyDescent="0.2">
      <c r="A436" s="5" t="s">
        <v>91</v>
      </c>
      <c r="B436" s="7">
        <v>0.16117070908323744</v>
      </c>
      <c r="C436" s="7">
        <v>0</v>
      </c>
      <c r="D436" s="7">
        <f t="shared" si="6"/>
        <v>0.16117070908323744</v>
      </c>
    </row>
    <row r="437" spans="1:4" x14ac:dyDescent="0.2">
      <c r="A437" s="5" t="s">
        <v>187</v>
      </c>
      <c r="B437" s="7">
        <v>0.16117070908323744</v>
      </c>
      <c r="C437" s="7">
        <v>0</v>
      </c>
      <c r="D437" s="7">
        <f t="shared" si="6"/>
        <v>0.16117070908323744</v>
      </c>
    </row>
    <row r="438" spans="1:4" x14ac:dyDescent="0.2">
      <c r="A438" s="5" t="s">
        <v>10</v>
      </c>
      <c r="B438" s="7">
        <v>0.16117070908323744</v>
      </c>
      <c r="C438" s="7">
        <v>0</v>
      </c>
      <c r="D438" s="7">
        <f t="shared" si="6"/>
        <v>0.16117070908323744</v>
      </c>
    </row>
    <row r="439" spans="1:4" x14ac:dyDescent="0.2">
      <c r="A439" s="5" t="s">
        <v>280</v>
      </c>
      <c r="B439" s="7">
        <v>0.16117070908323744</v>
      </c>
      <c r="C439" s="7">
        <v>0</v>
      </c>
      <c r="D439" s="7">
        <f t="shared" si="6"/>
        <v>0.16117070908323744</v>
      </c>
    </row>
    <row r="440" spans="1:4" x14ac:dyDescent="0.2">
      <c r="A440" s="5" t="s">
        <v>158</v>
      </c>
      <c r="B440" s="7">
        <v>0.16117070908323744</v>
      </c>
      <c r="C440" s="7">
        <v>0</v>
      </c>
      <c r="D440" s="7">
        <f t="shared" si="6"/>
        <v>0.16117070908323744</v>
      </c>
    </row>
    <row r="441" spans="1:4" x14ac:dyDescent="0.2">
      <c r="A441" s="5" t="s">
        <v>190</v>
      </c>
      <c r="B441" s="7">
        <v>0.16117070908323744</v>
      </c>
      <c r="C441" s="7">
        <v>0</v>
      </c>
      <c r="D441" s="7">
        <f t="shared" si="6"/>
        <v>0.16117070908323744</v>
      </c>
    </row>
    <row r="442" spans="1:4" x14ac:dyDescent="0.2">
      <c r="A442" s="5" t="s">
        <v>162</v>
      </c>
      <c r="B442" s="7">
        <v>0.16117070908323744</v>
      </c>
      <c r="C442" s="7">
        <v>0</v>
      </c>
      <c r="D442" s="7">
        <f t="shared" si="6"/>
        <v>0.16117070908323744</v>
      </c>
    </row>
    <row r="443" spans="1:4" x14ac:dyDescent="0.2">
      <c r="A443" s="5" t="s">
        <v>201</v>
      </c>
      <c r="B443" s="7">
        <v>0.16117070908323744</v>
      </c>
      <c r="C443" s="7">
        <v>0</v>
      </c>
      <c r="D443" s="7">
        <f t="shared" si="6"/>
        <v>0.16117070908323744</v>
      </c>
    </row>
    <row r="444" spans="1:4" x14ac:dyDescent="0.2">
      <c r="A444" s="5" t="s">
        <v>223</v>
      </c>
      <c r="B444" s="7">
        <v>0.16117070908323744</v>
      </c>
      <c r="C444" s="7">
        <v>0</v>
      </c>
      <c r="D444" s="7">
        <f t="shared" si="6"/>
        <v>0.16117070908323744</v>
      </c>
    </row>
    <row r="445" spans="1:4" x14ac:dyDescent="0.2">
      <c r="A445" s="5" t="s">
        <v>215</v>
      </c>
      <c r="B445" s="7">
        <v>0.16117070908323744</v>
      </c>
      <c r="C445" s="7">
        <v>0</v>
      </c>
      <c r="D445" s="7">
        <f t="shared" si="6"/>
        <v>0.16117070908323744</v>
      </c>
    </row>
    <row r="446" spans="1:4" x14ac:dyDescent="0.2">
      <c r="A446" s="5" t="s">
        <v>216</v>
      </c>
      <c r="B446" s="7">
        <v>7.5845038559530176E-2</v>
      </c>
      <c r="C446" s="7">
        <v>0</v>
      </c>
      <c r="D446" s="7">
        <f t="shared" si="6"/>
        <v>7.5845038559530176E-2</v>
      </c>
    </row>
    <row r="447" spans="1:4" x14ac:dyDescent="0.2">
      <c r="A447" s="5" t="s">
        <v>217</v>
      </c>
      <c r="B447" s="7">
        <v>0.16117070908323744</v>
      </c>
      <c r="C447" s="7">
        <v>0</v>
      </c>
      <c r="D447" s="7">
        <f t="shared" si="6"/>
        <v>0.16117070908323744</v>
      </c>
    </row>
    <row r="448" spans="1:4" x14ac:dyDescent="0.2">
      <c r="A448" s="5" t="s">
        <v>124</v>
      </c>
      <c r="B448" s="7">
        <v>0.16117070908323744</v>
      </c>
      <c r="C448" s="7">
        <v>0</v>
      </c>
      <c r="D448" s="7">
        <f t="shared" si="6"/>
        <v>0.16117070908323744</v>
      </c>
    </row>
    <row r="449" spans="1:4" x14ac:dyDescent="0.2">
      <c r="A449" s="5" t="s">
        <v>431</v>
      </c>
      <c r="B449" s="7">
        <v>0.16117070908323744</v>
      </c>
      <c r="C449" s="7">
        <v>0</v>
      </c>
      <c r="D449" s="7">
        <f t="shared" si="6"/>
        <v>0.16117070908323744</v>
      </c>
    </row>
    <row r="450" spans="1:4" x14ac:dyDescent="0.2">
      <c r="A450" s="5" t="s">
        <v>132</v>
      </c>
      <c r="B450" s="7">
        <v>0.16117070908323744</v>
      </c>
      <c r="C450" s="7">
        <v>0</v>
      </c>
      <c r="D450" s="7">
        <f t="shared" si="6"/>
        <v>0.16117070908323744</v>
      </c>
    </row>
    <row r="451" spans="1:4" x14ac:dyDescent="0.2">
      <c r="A451" s="5" t="s">
        <v>218</v>
      </c>
      <c r="B451" s="7">
        <v>0.16117070908323744</v>
      </c>
      <c r="C451" s="7">
        <v>0</v>
      </c>
      <c r="D451" s="7">
        <f t="shared" si="6"/>
        <v>0.16117070908323744</v>
      </c>
    </row>
    <row r="452" spans="1:4" x14ac:dyDescent="0.2">
      <c r="A452" s="5" t="s">
        <v>358</v>
      </c>
      <c r="B452" s="7">
        <v>0.16117070908323744</v>
      </c>
      <c r="C452" s="7">
        <v>0</v>
      </c>
      <c r="D452" s="7">
        <f t="shared" si="6"/>
        <v>0.16117070908323744</v>
      </c>
    </row>
    <row r="453" spans="1:4" x14ac:dyDescent="0.2">
      <c r="A453" s="5" t="s">
        <v>432</v>
      </c>
      <c r="B453" s="7">
        <v>0.16117070908323744</v>
      </c>
      <c r="C453" s="7">
        <v>0</v>
      </c>
      <c r="D453" s="7">
        <f t="shared" si="6"/>
        <v>0.16117070908323744</v>
      </c>
    </row>
    <row r="454" spans="1:4" x14ac:dyDescent="0.2">
      <c r="A454" s="5" t="s">
        <v>128</v>
      </c>
      <c r="B454" s="7">
        <v>0.16117070908323744</v>
      </c>
      <c r="C454" s="7">
        <v>0</v>
      </c>
      <c r="D454" s="7">
        <f t="shared" si="6"/>
        <v>0.16117070908323744</v>
      </c>
    </row>
    <row r="455" spans="1:4" x14ac:dyDescent="0.2">
      <c r="A455" s="5" t="s">
        <v>116</v>
      </c>
      <c r="B455" s="7">
        <v>0.16117070908323744</v>
      </c>
      <c r="C455" s="7">
        <v>0</v>
      </c>
      <c r="D455" s="7">
        <f t="shared" si="6"/>
        <v>0.16117070908323744</v>
      </c>
    </row>
    <row r="456" spans="1:4" x14ac:dyDescent="0.2">
      <c r="A456" s="5" t="s">
        <v>129</v>
      </c>
      <c r="B456" s="7">
        <v>0.16117070908323744</v>
      </c>
      <c r="C456" s="7">
        <v>0</v>
      </c>
      <c r="D456" s="7">
        <f t="shared" si="6"/>
        <v>0.16117070908323744</v>
      </c>
    </row>
    <row r="457" spans="1:4" x14ac:dyDescent="0.2">
      <c r="A457" s="5" t="s">
        <v>433</v>
      </c>
      <c r="B457" s="7">
        <v>0.16117070908323744</v>
      </c>
      <c r="C457" s="7">
        <v>0</v>
      </c>
      <c r="D457" s="7">
        <f t="shared" si="6"/>
        <v>0.16117070908323744</v>
      </c>
    </row>
    <row r="458" spans="1:4" x14ac:dyDescent="0.2">
      <c r="A458" s="5" t="s">
        <v>96</v>
      </c>
      <c r="B458" s="7">
        <v>0.16117070908323744</v>
      </c>
      <c r="C458" s="7">
        <v>0</v>
      </c>
      <c r="D458" s="7">
        <f t="shared" si="6"/>
        <v>0.16117070908323744</v>
      </c>
    </row>
    <row r="459" spans="1:4" x14ac:dyDescent="0.2">
      <c r="A459" s="5" t="s">
        <v>171</v>
      </c>
      <c r="B459" s="7">
        <v>0.16117070908323744</v>
      </c>
      <c r="C459" s="7">
        <v>0</v>
      </c>
      <c r="D459" s="7">
        <f t="shared" si="6"/>
        <v>0.16117070908323744</v>
      </c>
    </row>
    <row r="460" spans="1:4" x14ac:dyDescent="0.2">
      <c r="A460" s="5" t="s">
        <v>72</v>
      </c>
      <c r="B460" s="7">
        <v>0.16117070908323744</v>
      </c>
      <c r="C460" s="7">
        <v>0</v>
      </c>
      <c r="D460" s="7">
        <f t="shared" si="6"/>
        <v>0.16117070908323744</v>
      </c>
    </row>
    <row r="461" spans="1:4" x14ac:dyDescent="0.2">
      <c r="A461" s="5" t="s">
        <v>173</v>
      </c>
      <c r="B461" s="7">
        <v>0.16117070908323744</v>
      </c>
      <c r="C461" s="7">
        <v>0</v>
      </c>
      <c r="D461" s="7">
        <f t="shared" ref="D461:D524" si="7">SUM(B461:C461)</f>
        <v>0.16117070908323744</v>
      </c>
    </row>
    <row r="462" spans="1:4" x14ac:dyDescent="0.2">
      <c r="A462" s="5" t="s">
        <v>145</v>
      </c>
      <c r="B462" s="7">
        <v>0.16117070908323744</v>
      </c>
      <c r="C462" s="7">
        <v>0</v>
      </c>
      <c r="D462" s="7">
        <f t="shared" si="7"/>
        <v>0.16117070908323744</v>
      </c>
    </row>
    <row r="463" spans="1:4" x14ac:dyDescent="0.2">
      <c r="A463" s="5" t="s">
        <v>146</v>
      </c>
      <c r="B463" s="7">
        <v>0.16117070908323744</v>
      </c>
      <c r="C463" s="7">
        <v>0</v>
      </c>
      <c r="D463" s="7">
        <f t="shared" si="7"/>
        <v>0.16117070908323744</v>
      </c>
    </row>
    <row r="464" spans="1:4" x14ac:dyDescent="0.2">
      <c r="A464" s="5" t="s">
        <v>178</v>
      </c>
      <c r="B464" s="7">
        <v>0.16117070908323744</v>
      </c>
      <c r="C464" s="7">
        <v>0</v>
      </c>
      <c r="D464" s="7">
        <f t="shared" si="7"/>
        <v>0.16117070908323744</v>
      </c>
    </row>
    <row r="465" spans="1:4" x14ac:dyDescent="0.2">
      <c r="A465" s="5" t="s">
        <v>149</v>
      </c>
      <c r="B465" s="7">
        <v>0.16117070908323744</v>
      </c>
      <c r="C465" s="7">
        <v>0</v>
      </c>
      <c r="D465" s="7">
        <f t="shared" si="7"/>
        <v>0.16117070908323744</v>
      </c>
    </row>
    <row r="466" spans="1:4" x14ac:dyDescent="0.2">
      <c r="A466" s="5" t="s">
        <v>150</v>
      </c>
      <c r="B466" s="7">
        <v>0.16117070908323744</v>
      </c>
      <c r="C466" s="7">
        <v>0</v>
      </c>
      <c r="D466" s="7">
        <f t="shared" si="7"/>
        <v>0.16117070908323744</v>
      </c>
    </row>
    <row r="467" spans="1:4" x14ac:dyDescent="0.2">
      <c r="A467" s="5" t="s">
        <v>153</v>
      </c>
      <c r="B467" s="7">
        <v>0.16117070908323744</v>
      </c>
      <c r="C467" s="7">
        <v>0</v>
      </c>
      <c r="D467" s="7">
        <f t="shared" si="7"/>
        <v>0.16117070908323744</v>
      </c>
    </row>
    <row r="468" spans="1:4" x14ac:dyDescent="0.2">
      <c r="A468" s="5" t="s">
        <v>73</v>
      </c>
      <c r="B468" s="7">
        <v>0.16117070908323744</v>
      </c>
      <c r="C468" s="7">
        <v>0</v>
      </c>
      <c r="D468" s="7">
        <f t="shared" si="7"/>
        <v>0.16117070908323744</v>
      </c>
    </row>
    <row r="469" spans="1:4" x14ac:dyDescent="0.2">
      <c r="A469" s="5" t="s">
        <v>154</v>
      </c>
      <c r="B469" s="7">
        <v>0.16117070908323744</v>
      </c>
      <c r="C469" s="7">
        <v>0</v>
      </c>
      <c r="D469" s="7">
        <f t="shared" si="7"/>
        <v>0.16117070908323744</v>
      </c>
    </row>
    <row r="470" spans="1:4" x14ac:dyDescent="0.2">
      <c r="A470" s="5" t="s">
        <v>155</v>
      </c>
      <c r="B470" s="7">
        <v>0.16117070908323744</v>
      </c>
      <c r="C470" s="7">
        <v>0</v>
      </c>
      <c r="D470" s="7">
        <f t="shared" si="7"/>
        <v>0.16117070908323744</v>
      </c>
    </row>
    <row r="471" spans="1:4" x14ac:dyDescent="0.2">
      <c r="A471" s="5" t="s">
        <v>12</v>
      </c>
      <c r="B471" s="7">
        <v>0.16117070908323744</v>
      </c>
      <c r="C471" s="7">
        <v>0</v>
      </c>
      <c r="D471" s="7">
        <f t="shared" si="7"/>
        <v>0.16117070908323744</v>
      </c>
    </row>
    <row r="472" spans="1:4" x14ac:dyDescent="0.2">
      <c r="A472" s="5" t="s">
        <v>186</v>
      </c>
      <c r="B472" s="7">
        <v>0.16117070908323744</v>
      </c>
      <c r="C472" s="7">
        <v>0</v>
      </c>
      <c r="D472" s="7">
        <f t="shared" si="7"/>
        <v>0.16117070908323744</v>
      </c>
    </row>
    <row r="473" spans="1:4" x14ac:dyDescent="0.2">
      <c r="A473" s="5" t="s">
        <v>17</v>
      </c>
      <c r="B473" s="7">
        <v>0.16117070908323744</v>
      </c>
      <c r="C473" s="7">
        <v>0</v>
      </c>
      <c r="D473" s="7">
        <f t="shared" si="7"/>
        <v>0.16117070908323744</v>
      </c>
    </row>
    <row r="474" spans="1:4" x14ac:dyDescent="0.2">
      <c r="A474" s="5" t="s">
        <v>188</v>
      </c>
      <c r="B474" s="7">
        <v>0.16117070908323744</v>
      </c>
      <c r="C474" s="7">
        <v>0</v>
      </c>
      <c r="D474" s="7">
        <f t="shared" si="7"/>
        <v>0.16117070908323744</v>
      </c>
    </row>
    <row r="475" spans="1:4" x14ac:dyDescent="0.2">
      <c r="A475" s="5" t="s">
        <v>19</v>
      </c>
      <c r="B475" s="7">
        <v>0.16117070908323744</v>
      </c>
      <c r="C475" s="7">
        <v>0</v>
      </c>
      <c r="D475" s="7">
        <f t="shared" si="7"/>
        <v>0.16117070908323744</v>
      </c>
    </row>
    <row r="476" spans="1:4" x14ac:dyDescent="0.2">
      <c r="A476" s="5" t="s">
        <v>191</v>
      </c>
      <c r="B476" s="7">
        <v>7.5845038559530176E-2</v>
      </c>
      <c r="C476" s="7">
        <v>0</v>
      </c>
      <c r="D476" s="7">
        <f t="shared" si="7"/>
        <v>7.5845038559530176E-2</v>
      </c>
    </row>
    <row r="477" spans="1:4" x14ac:dyDescent="0.2">
      <c r="A477" s="5" t="s">
        <v>8</v>
      </c>
      <c r="B477" s="7">
        <v>0.16117070908323744</v>
      </c>
      <c r="C477" s="7">
        <v>0</v>
      </c>
      <c r="D477" s="7">
        <f t="shared" si="7"/>
        <v>0.16117070908323744</v>
      </c>
    </row>
    <row r="478" spans="1:4" x14ac:dyDescent="0.2">
      <c r="A478" s="5" t="s">
        <v>434</v>
      </c>
      <c r="B478" s="7">
        <v>0.16117070908323744</v>
      </c>
      <c r="C478" s="7">
        <v>0</v>
      </c>
      <c r="D478" s="7">
        <f t="shared" si="7"/>
        <v>0.16117070908323744</v>
      </c>
    </row>
    <row r="479" spans="1:4" x14ac:dyDescent="0.2">
      <c r="A479" s="5" t="s">
        <v>159</v>
      </c>
      <c r="B479" s="7">
        <v>0.16117070908323744</v>
      </c>
      <c r="C479" s="7">
        <v>0</v>
      </c>
      <c r="D479" s="7">
        <f t="shared" si="7"/>
        <v>0.16117070908323744</v>
      </c>
    </row>
    <row r="480" spans="1:4" x14ac:dyDescent="0.2">
      <c r="A480" s="5" t="s">
        <v>200</v>
      </c>
      <c r="B480" s="7">
        <v>0.16117070908323744</v>
      </c>
      <c r="C480" s="7">
        <v>0</v>
      </c>
      <c r="D480" s="7">
        <f t="shared" si="7"/>
        <v>0.16117070908323744</v>
      </c>
    </row>
    <row r="481" spans="1:4" x14ac:dyDescent="0.2">
      <c r="A481" s="5" t="s">
        <v>197</v>
      </c>
      <c r="B481" s="7">
        <v>0.16117070908323744</v>
      </c>
      <c r="C481" s="7">
        <v>0</v>
      </c>
      <c r="D481" s="7">
        <f t="shared" si="7"/>
        <v>0.16117070908323744</v>
      </c>
    </row>
    <row r="482" spans="1:4" x14ac:dyDescent="0.2">
      <c r="A482" s="5" t="s">
        <v>357</v>
      </c>
      <c r="B482" s="7">
        <v>7.5845038559530176E-2</v>
      </c>
      <c r="C482" s="7">
        <v>0</v>
      </c>
      <c r="D482" s="7">
        <f t="shared" si="7"/>
        <v>7.5845038559530176E-2</v>
      </c>
    </row>
    <row r="483" spans="1:4" x14ac:dyDescent="0.2">
      <c r="A483" s="5" t="s">
        <v>435</v>
      </c>
      <c r="B483" s="7">
        <v>0.16117070908323744</v>
      </c>
      <c r="C483" s="7">
        <v>0</v>
      </c>
      <c r="D483" s="7">
        <f t="shared" si="7"/>
        <v>0.16117070908323744</v>
      </c>
    </row>
    <row r="484" spans="1:4" x14ac:dyDescent="0.2">
      <c r="A484" s="5" t="s">
        <v>436</v>
      </c>
      <c r="B484" s="7">
        <v>0.16117070908323744</v>
      </c>
      <c r="C484" s="7">
        <v>0</v>
      </c>
      <c r="D484" s="7">
        <f t="shared" si="7"/>
        <v>0.16117070908323744</v>
      </c>
    </row>
    <row r="485" spans="1:4" x14ac:dyDescent="0.2">
      <c r="A485" s="5" t="s">
        <v>437</v>
      </c>
      <c r="B485" s="7">
        <v>0.16117070908323744</v>
      </c>
      <c r="C485" s="7">
        <v>0</v>
      </c>
      <c r="D485" s="7">
        <f t="shared" si="7"/>
        <v>0.16117070908323744</v>
      </c>
    </row>
    <row r="486" spans="1:4" x14ac:dyDescent="0.2">
      <c r="A486" s="5" t="s">
        <v>57</v>
      </c>
      <c r="B486" s="7">
        <v>7.5845038559530176E-2</v>
      </c>
      <c r="C486" s="7">
        <v>0</v>
      </c>
      <c r="D486" s="7">
        <f t="shared" si="7"/>
        <v>7.5845038559530176E-2</v>
      </c>
    </row>
    <row r="487" spans="1:4" x14ac:dyDescent="0.2">
      <c r="A487" s="5" t="s">
        <v>98</v>
      </c>
      <c r="B487" s="7">
        <v>7.5845038559530176E-2</v>
      </c>
      <c r="C487" s="7">
        <v>0</v>
      </c>
      <c r="D487" s="7">
        <f t="shared" si="7"/>
        <v>7.5845038559530176E-2</v>
      </c>
    </row>
    <row r="488" spans="1:4" x14ac:dyDescent="0.2">
      <c r="A488" s="5" t="s">
        <v>139</v>
      </c>
      <c r="B488" s="7">
        <v>0.16117070908323744</v>
      </c>
      <c r="C488" s="7">
        <v>0</v>
      </c>
      <c r="D488" s="7">
        <f t="shared" si="7"/>
        <v>0.16117070908323744</v>
      </c>
    </row>
    <row r="489" spans="1:4" x14ac:dyDescent="0.2">
      <c r="A489" s="5" t="s">
        <v>438</v>
      </c>
      <c r="B489" s="7">
        <v>0.16117070908323744</v>
      </c>
      <c r="C489" s="7">
        <v>0</v>
      </c>
      <c r="D489" s="7">
        <f t="shared" si="7"/>
        <v>0.16117070908323744</v>
      </c>
    </row>
    <row r="490" spans="1:4" x14ac:dyDescent="0.2">
      <c r="A490" s="5" t="s">
        <v>94</v>
      </c>
      <c r="B490" s="7">
        <v>0.16117070908323744</v>
      </c>
      <c r="C490" s="7">
        <v>0</v>
      </c>
      <c r="D490" s="7">
        <f t="shared" si="7"/>
        <v>0.16117070908323744</v>
      </c>
    </row>
    <row r="491" spans="1:4" x14ac:dyDescent="0.2">
      <c r="A491" s="5" t="s">
        <v>141</v>
      </c>
      <c r="B491" s="7">
        <v>0.16117070908323744</v>
      </c>
      <c r="C491" s="7">
        <v>0</v>
      </c>
      <c r="D491" s="7">
        <f t="shared" si="7"/>
        <v>0.16117070908323744</v>
      </c>
    </row>
    <row r="492" spans="1:4" x14ac:dyDescent="0.2">
      <c r="A492" s="5" t="s">
        <v>439</v>
      </c>
      <c r="B492" s="7">
        <v>0.16117070908323744</v>
      </c>
      <c r="C492" s="7">
        <v>0</v>
      </c>
      <c r="D492" s="7">
        <f t="shared" si="7"/>
        <v>0.16117070908323744</v>
      </c>
    </row>
    <row r="493" spans="1:4" x14ac:dyDescent="0.2">
      <c r="A493" s="5" t="s">
        <v>134</v>
      </c>
      <c r="B493" s="7">
        <v>0.16117070908323744</v>
      </c>
      <c r="C493" s="7">
        <v>0</v>
      </c>
      <c r="D493" s="7">
        <f t="shared" si="7"/>
        <v>0.16117070908323744</v>
      </c>
    </row>
    <row r="494" spans="1:4" x14ac:dyDescent="0.2">
      <c r="A494" s="5" t="s">
        <v>220</v>
      </c>
      <c r="B494" s="7">
        <v>0.16117070908323744</v>
      </c>
      <c r="C494" s="7">
        <v>0</v>
      </c>
      <c r="D494" s="7">
        <f t="shared" si="7"/>
        <v>0.16117070908323744</v>
      </c>
    </row>
    <row r="495" spans="1:4" x14ac:dyDescent="0.2">
      <c r="A495" s="5" t="s">
        <v>371</v>
      </c>
      <c r="B495" s="7">
        <v>7.5845038559530176E-2</v>
      </c>
      <c r="C495" s="7">
        <v>0</v>
      </c>
      <c r="D495" s="7">
        <f t="shared" si="7"/>
        <v>7.5845038559530176E-2</v>
      </c>
    </row>
    <row r="496" spans="1:4" x14ac:dyDescent="0.2">
      <c r="A496" s="5" t="s">
        <v>221</v>
      </c>
      <c r="B496" s="7">
        <v>0.16117070908323744</v>
      </c>
      <c r="C496" s="7">
        <v>0</v>
      </c>
      <c r="D496" s="7">
        <f t="shared" si="7"/>
        <v>0.16117070908323744</v>
      </c>
    </row>
    <row r="497" spans="1:4" x14ac:dyDescent="0.2">
      <c r="A497" s="5" t="s">
        <v>440</v>
      </c>
      <c r="B497" s="7">
        <v>0.16117070908323744</v>
      </c>
      <c r="C497" s="7">
        <v>0</v>
      </c>
      <c r="D497" s="7">
        <f t="shared" si="7"/>
        <v>0.16117070908323744</v>
      </c>
    </row>
    <row r="498" spans="1:4" x14ac:dyDescent="0.2">
      <c r="A498" s="5" t="s">
        <v>378</v>
      </c>
      <c r="B498" s="7">
        <v>7.5845038559530176E-2</v>
      </c>
      <c r="C498" s="7">
        <v>0</v>
      </c>
      <c r="D498" s="7">
        <f t="shared" si="7"/>
        <v>7.5845038559530176E-2</v>
      </c>
    </row>
    <row r="499" spans="1:4" x14ac:dyDescent="0.2">
      <c r="A499" s="5" t="s">
        <v>81</v>
      </c>
      <c r="B499" s="7">
        <v>0.16117070908323744</v>
      </c>
      <c r="C499" s="7">
        <v>0</v>
      </c>
      <c r="D499" s="7">
        <f t="shared" si="7"/>
        <v>0.16117070908323744</v>
      </c>
    </row>
    <row r="500" spans="1:4" x14ac:dyDescent="0.2">
      <c r="A500" s="5" t="s">
        <v>99</v>
      </c>
      <c r="B500" s="7">
        <v>7.5845038559530176E-2</v>
      </c>
      <c r="C500" s="7">
        <v>0</v>
      </c>
      <c r="D500" s="7">
        <f t="shared" si="7"/>
        <v>7.5845038559530176E-2</v>
      </c>
    </row>
    <row r="501" spans="1:4" x14ac:dyDescent="0.2">
      <c r="A501" s="5" t="s">
        <v>441</v>
      </c>
      <c r="B501" s="7">
        <v>0.16117070908323744</v>
      </c>
      <c r="C501" s="7">
        <v>0</v>
      </c>
      <c r="D501" s="7">
        <f t="shared" si="7"/>
        <v>0.16117070908323744</v>
      </c>
    </row>
    <row r="502" spans="1:4" x14ac:dyDescent="0.2">
      <c r="A502" s="5" t="s">
        <v>65</v>
      </c>
      <c r="B502" s="7">
        <v>0.16117070908323744</v>
      </c>
      <c r="C502" s="7">
        <v>0</v>
      </c>
      <c r="D502" s="7">
        <f t="shared" si="7"/>
        <v>0.16117070908323744</v>
      </c>
    </row>
    <row r="503" spans="1:4" x14ac:dyDescent="0.2">
      <c r="A503" s="5" t="s">
        <v>362</v>
      </c>
      <c r="B503" s="7">
        <v>7.5845038559530176E-2</v>
      </c>
      <c r="C503" s="7">
        <v>0</v>
      </c>
      <c r="D503" s="7">
        <f t="shared" si="7"/>
        <v>7.5845038559530176E-2</v>
      </c>
    </row>
    <row r="504" spans="1:4" x14ac:dyDescent="0.2">
      <c r="A504" s="5" t="s">
        <v>379</v>
      </c>
      <c r="B504" s="7">
        <v>7.5845038559530176E-2</v>
      </c>
      <c r="C504" s="7">
        <v>0</v>
      </c>
      <c r="D504" s="7">
        <f t="shared" si="7"/>
        <v>7.5845038559530176E-2</v>
      </c>
    </row>
    <row r="505" spans="1:4" x14ac:dyDescent="0.2">
      <c r="A505" s="5" t="s">
        <v>442</v>
      </c>
      <c r="B505" s="7">
        <v>0.16117070908323744</v>
      </c>
      <c r="C505" s="7">
        <v>0</v>
      </c>
      <c r="D505" s="7">
        <f t="shared" si="7"/>
        <v>0.16117070908323744</v>
      </c>
    </row>
    <row r="506" spans="1:4" x14ac:dyDescent="0.2">
      <c r="A506" s="5" t="s">
        <v>84</v>
      </c>
      <c r="B506" s="7">
        <v>7.5845038559530176E-2</v>
      </c>
      <c r="C506" s="7">
        <v>0</v>
      </c>
      <c r="D506" s="7">
        <f t="shared" si="7"/>
        <v>7.5845038559530176E-2</v>
      </c>
    </row>
    <row r="507" spans="1:4" x14ac:dyDescent="0.2">
      <c r="A507" s="5" t="s">
        <v>443</v>
      </c>
      <c r="B507" s="7">
        <v>0.16117070908323744</v>
      </c>
      <c r="C507" s="7">
        <v>0</v>
      </c>
      <c r="D507" s="7">
        <f t="shared" si="7"/>
        <v>0.16117070908323744</v>
      </c>
    </row>
    <row r="508" spans="1:4" x14ac:dyDescent="0.2">
      <c r="A508" s="5" t="s">
        <v>83</v>
      </c>
      <c r="B508" s="7">
        <v>7.5845038559530176E-2</v>
      </c>
      <c r="C508" s="7">
        <v>0</v>
      </c>
      <c r="D508" s="7">
        <f t="shared" si="7"/>
        <v>7.5845038559530176E-2</v>
      </c>
    </row>
    <row r="509" spans="1:4" x14ac:dyDescent="0.2">
      <c r="A509" s="5" t="s">
        <v>140</v>
      </c>
      <c r="B509" s="7">
        <v>0.16117070908323744</v>
      </c>
      <c r="C509" s="7">
        <v>0</v>
      </c>
      <c r="D509" s="7">
        <f t="shared" si="7"/>
        <v>0.16117070908323744</v>
      </c>
    </row>
    <row r="510" spans="1:4" x14ac:dyDescent="0.2">
      <c r="A510" s="5" t="s">
        <v>380</v>
      </c>
      <c r="B510" s="7">
        <v>7.5845038559530176E-2</v>
      </c>
      <c r="C510" s="7">
        <v>0</v>
      </c>
      <c r="D510" s="7">
        <f t="shared" si="7"/>
        <v>7.5845038559530176E-2</v>
      </c>
    </row>
    <row r="511" spans="1:4" x14ac:dyDescent="0.2">
      <c r="A511" s="5" t="s">
        <v>13</v>
      </c>
      <c r="B511" s="7">
        <v>0.16117070908323744</v>
      </c>
      <c r="C511" s="7">
        <v>0</v>
      </c>
      <c r="D511" s="7">
        <f t="shared" si="7"/>
        <v>0.16117070908323744</v>
      </c>
    </row>
    <row r="512" spans="1:4" x14ac:dyDescent="0.2">
      <c r="A512" s="5" t="s">
        <v>88</v>
      </c>
      <c r="B512" s="7">
        <v>0.16117070908323744</v>
      </c>
      <c r="C512" s="7">
        <v>0</v>
      </c>
      <c r="D512" s="7">
        <f t="shared" si="7"/>
        <v>0.16117070908323744</v>
      </c>
    </row>
    <row r="513" spans="1:4" x14ac:dyDescent="0.2">
      <c r="A513" s="5" t="s">
        <v>67</v>
      </c>
      <c r="B513" s="7">
        <v>7.5845038559530176E-2</v>
      </c>
      <c r="C513" s="7">
        <v>0</v>
      </c>
      <c r="D513" s="7">
        <f t="shared" si="7"/>
        <v>7.5845038559530176E-2</v>
      </c>
    </row>
    <row r="514" spans="1:4" x14ac:dyDescent="0.2">
      <c r="A514" s="5" t="s">
        <v>281</v>
      </c>
      <c r="B514" s="7">
        <v>0.16117070908323744</v>
      </c>
      <c r="C514" s="7">
        <v>0</v>
      </c>
      <c r="D514" s="7">
        <f t="shared" si="7"/>
        <v>0.16117070908323744</v>
      </c>
    </row>
    <row r="515" spans="1:4" x14ac:dyDescent="0.2">
      <c r="A515" s="5" t="s">
        <v>24</v>
      </c>
      <c r="B515" s="7">
        <v>0</v>
      </c>
      <c r="C515" s="7">
        <v>0</v>
      </c>
      <c r="D515" s="7">
        <f t="shared" si="7"/>
        <v>0</v>
      </c>
    </row>
    <row r="516" spans="1:4" x14ac:dyDescent="0.2">
      <c r="A516" s="5" t="s">
        <v>26</v>
      </c>
      <c r="B516" s="7">
        <v>0</v>
      </c>
      <c r="C516" s="7">
        <v>0</v>
      </c>
      <c r="D516" s="7">
        <f t="shared" si="7"/>
        <v>0</v>
      </c>
    </row>
    <row r="517" spans="1:4" x14ac:dyDescent="0.2">
      <c r="A517" s="5" t="s">
        <v>32</v>
      </c>
      <c r="B517" s="7">
        <v>0</v>
      </c>
      <c r="C517" s="7">
        <v>0</v>
      </c>
      <c r="D517" s="7">
        <f t="shared" si="7"/>
        <v>0</v>
      </c>
    </row>
    <row r="518" spans="1:4" x14ac:dyDescent="0.2">
      <c r="A518" s="5" t="s">
        <v>33</v>
      </c>
      <c r="B518" s="7">
        <v>0</v>
      </c>
      <c r="C518" s="7">
        <v>0</v>
      </c>
      <c r="D518" s="7">
        <f t="shared" si="7"/>
        <v>0</v>
      </c>
    </row>
    <row r="519" spans="1:4" x14ac:dyDescent="0.2">
      <c r="A519" s="5" t="s">
        <v>41</v>
      </c>
      <c r="B519" s="7">
        <v>0</v>
      </c>
      <c r="C519" s="7">
        <v>0</v>
      </c>
      <c r="D519" s="7">
        <f t="shared" si="7"/>
        <v>0</v>
      </c>
    </row>
    <row r="520" spans="1:4" x14ac:dyDescent="0.2">
      <c r="A520" s="5" t="s">
        <v>45</v>
      </c>
      <c r="B520" s="7">
        <v>0</v>
      </c>
      <c r="C520" s="7">
        <v>0</v>
      </c>
      <c r="D520" s="7">
        <f t="shared" si="7"/>
        <v>0</v>
      </c>
    </row>
    <row r="521" spans="1:4" x14ac:dyDescent="0.2">
      <c r="A521" s="5" t="s">
        <v>47</v>
      </c>
      <c r="B521" s="7">
        <v>0</v>
      </c>
      <c r="C521" s="7">
        <v>0</v>
      </c>
      <c r="D521" s="7">
        <f t="shared" si="7"/>
        <v>0</v>
      </c>
    </row>
    <row r="522" spans="1:4" x14ac:dyDescent="0.2">
      <c r="A522" s="5" t="s">
        <v>48</v>
      </c>
      <c r="B522" s="7">
        <v>0</v>
      </c>
      <c r="C522" s="7">
        <v>0</v>
      </c>
      <c r="D522" s="7">
        <f t="shared" si="7"/>
        <v>0</v>
      </c>
    </row>
    <row r="523" spans="1:4" x14ac:dyDescent="0.2">
      <c r="A523" s="5" t="s">
        <v>35</v>
      </c>
      <c r="B523" s="7">
        <v>0</v>
      </c>
      <c r="C523" s="7">
        <v>0</v>
      </c>
      <c r="D523" s="7">
        <f t="shared" si="7"/>
        <v>0</v>
      </c>
    </row>
    <row r="524" spans="1:4" x14ac:dyDescent="0.2">
      <c r="A524" s="5" t="s">
        <v>36</v>
      </c>
      <c r="B524" s="7">
        <v>0</v>
      </c>
      <c r="C524" s="7">
        <v>0</v>
      </c>
      <c r="D524" s="7">
        <f t="shared" si="7"/>
        <v>0</v>
      </c>
    </row>
    <row r="525" spans="1:4" x14ac:dyDescent="0.2">
      <c r="A525" s="5" t="s">
        <v>37</v>
      </c>
      <c r="B525" s="7">
        <v>0</v>
      </c>
      <c r="C525" s="7">
        <v>0</v>
      </c>
      <c r="D525" s="7">
        <f t="shared" ref="D525:D559" si="8">SUM(B525:C525)</f>
        <v>0</v>
      </c>
    </row>
    <row r="526" spans="1:4" x14ac:dyDescent="0.2">
      <c r="A526" s="5" t="s">
        <v>54</v>
      </c>
      <c r="B526" s="7">
        <v>0</v>
      </c>
      <c r="C526" s="7">
        <v>0</v>
      </c>
      <c r="D526" s="7">
        <f t="shared" si="8"/>
        <v>0</v>
      </c>
    </row>
    <row r="527" spans="1:4" x14ac:dyDescent="0.2">
      <c r="A527" s="5" t="s">
        <v>20</v>
      </c>
      <c r="B527" s="7">
        <v>0</v>
      </c>
      <c r="C527" s="7">
        <v>0</v>
      </c>
      <c r="D527" s="7">
        <f t="shared" si="8"/>
        <v>0</v>
      </c>
    </row>
    <row r="528" spans="1:4" x14ac:dyDescent="0.2">
      <c r="A528" s="5" t="s">
        <v>21</v>
      </c>
      <c r="B528" s="7">
        <v>0</v>
      </c>
      <c r="C528" s="7">
        <v>0</v>
      </c>
      <c r="D528" s="7">
        <f t="shared" si="8"/>
        <v>0</v>
      </c>
    </row>
    <row r="529" spans="1:4" x14ac:dyDescent="0.2">
      <c r="A529" s="5" t="s">
        <v>22</v>
      </c>
      <c r="B529" s="7">
        <v>0</v>
      </c>
      <c r="C529" s="7">
        <v>0</v>
      </c>
      <c r="D529" s="7">
        <f t="shared" si="8"/>
        <v>0</v>
      </c>
    </row>
    <row r="530" spans="1:4" x14ac:dyDescent="0.2">
      <c r="A530" s="5" t="s">
        <v>23</v>
      </c>
      <c r="B530" s="7">
        <v>0</v>
      </c>
      <c r="C530" s="7">
        <v>0</v>
      </c>
      <c r="D530" s="7">
        <f t="shared" si="8"/>
        <v>0</v>
      </c>
    </row>
    <row r="531" spans="1:4" x14ac:dyDescent="0.2">
      <c r="A531" s="5" t="s">
        <v>25</v>
      </c>
      <c r="B531" s="7">
        <v>0</v>
      </c>
      <c r="C531" s="7">
        <v>0</v>
      </c>
      <c r="D531" s="7">
        <f t="shared" si="8"/>
        <v>0</v>
      </c>
    </row>
    <row r="532" spans="1:4" x14ac:dyDescent="0.2">
      <c r="A532" s="5" t="s">
        <v>27</v>
      </c>
      <c r="B532" s="7">
        <v>0</v>
      </c>
      <c r="C532" s="7">
        <v>0</v>
      </c>
      <c r="D532" s="7">
        <f t="shared" si="8"/>
        <v>0</v>
      </c>
    </row>
    <row r="533" spans="1:4" x14ac:dyDescent="0.2">
      <c r="A533" s="5" t="s">
        <v>28</v>
      </c>
      <c r="B533" s="7">
        <v>0</v>
      </c>
      <c r="C533" s="7">
        <v>0</v>
      </c>
      <c r="D533" s="7">
        <f t="shared" si="8"/>
        <v>0</v>
      </c>
    </row>
    <row r="534" spans="1:4" x14ac:dyDescent="0.2">
      <c r="A534" s="5" t="s">
        <v>29</v>
      </c>
      <c r="B534" s="7">
        <v>0</v>
      </c>
      <c r="C534" s="7">
        <v>0</v>
      </c>
      <c r="D534" s="7">
        <f t="shared" si="8"/>
        <v>0</v>
      </c>
    </row>
    <row r="535" spans="1:4" x14ac:dyDescent="0.2">
      <c r="A535" s="5" t="s">
        <v>30</v>
      </c>
      <c r="B535" s="7">
        <v>0</v>
      </c>
      <c r="C535" s="7">
        <v>0</v>
      </c>
      <c r="D535" s="7">
        <f t="shared" si="8"/>
        <v>0</v>
      </c>
    </row>
    <row r="536" spans="1:4" x14ac:dyDescent="0.2">
      <c r="A536" s="5" t="s">
        <v>34</v>
      </c>
      <c r="B536" s="7">
        <v>0</v>
      </c>
      <c r="C536" s="7">
        <v>0</v>
      </c>
      <c r="D536" s="7">
        <f t="shared" si="8"/>
        <v>0</v>
      </c>
    </row>
    <row r="537" spans="1:4" x14ac:dyDescent="0.2">
      <c r="A537" s="5" t="s">
        <v>38</v>
      </c>
      <c r="B537" s="7">
        <v>0</v>
      </c>
      <c r="C537" s="7">
        <v>0</v>
      </c>
      <c r="D537" s="7">
        <f t="shared" si="8"/>
        <v>0</v>
      </c>
    </row>
    <row r="538" spans="1:4" x14ac:dyDescent="0.2">
      <c r="A538" s="5" t="s">
        <v>39</v>
      </c>
      <c r="B538" s="7">
        <v>0</v>
      </c>
      <c r="C538" s="7">
        <v>0</v>
      </c>
      <c r="D538" s="7">
        <f t="shared" si="8"/>
        <v>0</v>
      </c>
    </row>
    <row r="539" spans="1:4" x14ac:dyDescent="0.2">
      <c r="A539" s="5" t="s">
        <v>40</v>
      </c>
      <c r="B539" s="7">
        <v>0</v>
      </c>
      <c r="C539" s="7">
        <v>0</v>
      </c>
      <c r="D539" s="7">
        <f t="shared" si="8"/>
        <v>0</v>
      </c>
    </row>
    <row r="540" spans="1:4" x14ac:dyDescent="0.2">
      <c r="A540" s="5" t="s">
        <v>42</v>
      </c>
      <c r="B540" s="7">
        <v>0</v>
      </c>
      <c r="C540" s="7">
        <v>0</v>
      </c>
      <c r="D540" s="7">
        <f t="shared" si="8"/>
        <v>0</v>
      </c>
    </row>
    <row r="541" spans="1:4" x14ac:dyDescent="0.2">
      <c r="A541" s="5" t="s">
        <v>43</v>
      </c>
      <c r="B541" s="7">
        <v>0</v>
      </c>
      <c r="C541" s="7">
        <v>0</v>
      </c>
      <c r="D541" s="7">
        <f t="shared" si="8"/>
        <v>0</v>
      </c>
    </row>
    <row r="542" spans="1:4" x14ac:dyDescent="0.2">
      <c r="A542" s="5" t="s">
        <v>44</v>
      </c>
      <c r="B542" s="7">
        <v>0</v>
      </c>
      <c r="C542" s="7">
        <v>0</v>
      </c>
      <c r="D542" s="7">
        <f t="shared" si="8"/>
        <v>0</v>
      </c>
    </row>
    <row r="543" spans="1:4" x14ac:dyDescent="0.2">
      <c r="A543" s="5" t="s">
        <v>46</v>
      </c>
      <c r="B543" s="7">
        <v>0</v>
      </c>
      <c r="C543" s="7">
        <v>0</v>
      </c>
      <c r="D543" s="7">
        <f t="shared" si="8"/>
        <v>0</v>
      </c>
    </row>
    <row r="544" spans="1:4" x14ac:dyDescent="0.2">
      <c r="A544" s="5" t="s">
        <v>120</v>
      </c>
      <c r="B544" s="7">
        <v>0</v>
      </c>
      <c r="C544" s="7">
        <v>0</v>
      </c>
      <c r="D544" s="7">
        <f t="shared" si="8"/>
        <v>0</v>
      </c>
    </row>
    <row r="545" spans="1:4" x14ac:dyDescent="0.2">
      <c r="A545" s="5" t="s">
        <v>537</v>
      </c>
      <c r="B545" s="7">
        <v>0</v>
      </c>
      <c r="C545" s="7">
        <v>0</v>
      </c>
      <c r="D545" s="7">
        <f t="shared" si="8"/>
        <v>0</v>
      </c>
    </row>
    <row r="546" spans="1:4" x14ac:dyDescent="0.2">
      <c r="A546" s="5" t="s">
        <v>110</v>
      </c>
      <c r="B546" s="7">
        <v>0</v>
      </c>
      <c r="C546" s="7">
        <v>0</v>
      </c>
      <c r="D546" s="7">
        <f t="shared" si="8"/>
        <v>0</v>
      </c>
    </row>
    <row r="547" spans="1:4" x14ac:dyDescent="0.2">
      <c r="A547" s="5" t="s">
        <v>111</v>
      </c>
      <c r="B547" s="7">
        <v>0</v>
      </c>
      <c r="C547" s="7">
        <v>0</v>
      </c>
      <c r="D547" s="7">
        <f t="shared" si="8"/>
        <v>0</v>
      </c>
    </row>
    <row r="548" spans="1:4" x14ac:dyDescent="0.2">
      <c r="A548" s="5" t="s">
        <v>136</v>
      </c>
      <c r="B548" s="7">
        <v>0</v>
      </c>
      <c r="C548" s="7">
        <v>0</v>
      </c>
      <c r="D548" s="7">
        <f t="shared" si="8"/>
        <v>0</v>
      </c>
    </row>
    <row r="549" spans="1:4" x14ac:dyDescent="0.2">
      <c r="A549" s="5" t="s">
        <v>466</v>
      </c>
      <c r="B549" s="7">
        <v>0</v>
      </c>
      <c r="C549" s="7">
        <v>0</v>
      </c>
      <c r="D549" s="7">
        <f t="shared" si="8"/>
        <v>0</v>
      </c>
    </row>
    <row r="550" spans="1:4" x14ac:dyDescent="0.2">
      <c r="A550" s="5" t="s">
        <v>538</v>
      </c>
      <c r="B550" s="7">
        <v>0</v>
      </c>
      <c r="C550" s="7">
        <v>0</v>
      </c>
      <c r="D550" s="7">
        <f t="shared" si="8"/>
        <v>0</v>
      </c>
    </row>
    <row r="551" spans="1:4" x14ac:dyDescent="0.2">
      <c r="A551" s="5" t="s">
        <v>113</v>
      </c>
      <c r="B551" s="7">
        <v>0</v>
      </c>
      <c r="C551" s="7">
        <v>0</v>
      </c>
      <c r="D551" s="7">
        <f t="shared" si="8"/>
        <v>0</v>
      </c>
    </row>
    <row r="552" spans="1:4" x14ac:dyDescent="0.2">
      <c r="A552" s="5" t="s">
        <v>622</v>
      </c>
      <c r="B552" s="7">
        <v>0</v>
      </c>
      <c r="C552" s="7">
        <v>0</v>
      </c>
      <c r="D552" s="7">
        <f t="shared" si="8"/>
        <v>0</v>
      </c>
    </row>
    <row r="553" spans="1:4" x14ac:dyDescent="0.2">
      <c r="A553" s="5" t="s">
        <v>123</v>
      </c>
      <c r="B553" s="7">
        <v>0</v>
      </c>
      <c r="C553" s="7">
        <v>0</v>
      </c>
      <c r="D553" s="7">
        <f t="shared" si="8"/>
        <v>0</v>
      </c>
    </row>
    <row r="554" spans="1:4" x14ac:dyDescent="0.2">
      <c r="A554" s="5" t="s">
        <v>540</v>
      </c>
      <c r="B554" s="7">
        <v>0</v>
      </c>
      <c r="C554" s="7">
        <v>0</v>
      </c>
      <c r="D554" s="7">
        <f t="shared" si="8"/>
        <v>0</v>
      </c>
    </row>
    <row r="555" spans="1:4" x14ac:dyDescent="0.2">
      <c r="A555" s="5" t="s">
        <v>114</v>
      </c>
      <c r="B555" s="7">
        <v>0</v>
      </c>
      <c r="C555" s="7">
        <v>0</v>
      </c>
      <c r="D555" s="7">
        <f t="shared" si="8"/>
        <v>0</v>
      </c>
    </row>
    <row r="556" spans="1:4" x14ac:dyDescent="0.2">
      <c r="A556" s="5" t="s">
        <v>115</v>
      </c>
      <c r="B556" s="7">
        <v>0</v>
      </c>
      <c r="C556" s="7">
        <v>0</v>
      </c>
      <c r="D556" s="7">
        <f t="shared" si="8"/>
        <v>0</v>
      </c>
    </row>
    <row r="557" spans="1:4" x14ac:dyDescent="0.2">
      <c r="A557" s="5" t="s">
        <v>117</v>
      </c>
      <c r="B557" s="7">
        <v>0</v>
      </c>
      <c r="C557" s="7">
        <v>0</v>
      </c>
      <c r="D557" s="7">
        <f t="shared" si="8"/>
        <v>0</v>
      </c>
    </row>
    <row r="558" spans="1:4" x14ac:dyDescent="0.2">
      <c r="A558" s="5" t="s">
        <v>118</v>
      </c>
      <c r="B558" s="7">
        <v>0</v>
      </c>
      <c r="C558" s="7">
        <v>0</v>
      </c>
      <c r="D558" s="7">
        <f t="shared" si="8"/>
        <v>0</v>
      </c>
    </row>
    <row r="559" spans="1:4" x14ac:dyDescent="0.2">
      <c r="A559" s="5" t="s">
        <v>133</v>
      </c>
      <c r="B559" s="7">
        <v>0</v>
      </c>
      <c r="C559" s="7">
        <v>0</v>
      </c>
      <c r="D559" s="7">
        <f t="shared" si="8"/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8667-32BF-4F97-A72B-B7460ABD66D2}">
  <dimension ref="A2:F386"/>
  <sheetViews>
    <sheetView workbookViewId="0">
      <selection activeCell="B14" sqref="B14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/>
      <c r="C2" s="2"/>
      <c r="D2" s="2"/>
    </row>
    <row r="3" spans="1:4" ht="15" customHeight="1" x14ac:dyDescent="0.2">
      <c r="B3" s="2" t="str">
        <f>Índice!A9</f>
        <v>MÊS DE COMPETÊNCIA: Setembro de 2023</v>
      </c>
      <c r="C3" s="2"/>
      <c r="D3" s="2"/>
    </row>
    <row r="5" spans="1:4" x14ac:dyDescent="0.2">
      <c r="A5" s="2" t="s">
        <v>946</v>
      </c>
    </row>
    <row r="6" spans="1:4" x14ac:dyDescent="0.2">
      <c r="A6" s="1" t="s">
        <v>948</v>
      </c>
    </row>
    <row r="8" spans="1:4" x14ac:dyDescent="0.2">
      <c r="A8" s="4" t="s">
        <v>542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949</v>
      </c>
      <c r="B9" s="7">
        <v>20356.89</v>
      </c>
      <c r="C9" s="7">
        <v>15267.6675</v>
      </c>
      <c r="D9" s="7">
        <f>SUM(B9:C9)</f>
        <v>35624.557499999995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950</v>
      </c>
      <c r="B12" s="7">
        <v>63.712457514664088</v>
      </c>
      <c r="C12" s="7">
        <v>1291.0034284649998</v>
      </c>
      <c r="D12" s="7">
        <f>SUM(B12:C12)</f>
        <v>1354.7158859796639</v>
      </c>
    </row>
    <row r="13" spans="1:4" x14ac:dyDescent="0.2">
      <c r="A13" s="5" t="s">
        <v>435</v>
      </c>
      <c r="B13" s="7">
        <v>43.939625872182127</v>
      </c>
      <c r="C13" s="7">
        <v>4294.0735706272399</v>
      </c>
      <c r="D13" s="7">
        <f t="shared" ref="D13:D76" si="0">SUM(B13:C13)</f>
        <v>4338.0131964994216</v>
      </c>
    </row>
    <row r="14" spans="1:4" x14ac:dyDescent="0.2">
      <c r="A14" s="5" t="s">
        <v>436</v>
      </c>
      <c r="B14" s="7">
        <v>43.939625872182127</v>
      </c>
      <c r="C14" s="7">
        <v>2519.4122346536269</v>
      </c>
      <c r="D14" s="7">
        <f t="shared" si="0"/>
        <v>2563.3518605258091</v>
      </c>
    </row>
    <row r="15" spans="1:4" x14ac:dyDescent="0.2">
      <c r="A15" s="5" t="s">
        <v>951</v>
      </c>
      <c r="B15" s="7">
        <v>76.894345276318731</v>
      </c>
      <c r="C15" s="7">
        <v>2351.3582040075003</v>
      </c>
      <c r="D15" s="7">
        <f t="shared" si="0"/>
        <v>2428.252549283819</v>
      </c>
    </row>
    <row r="16" spans="1:4" x14ac:dyDescent="0.2">
      <c r="A16" s="5" t="s">
        <v>952</v>
      </c>
      <c r="B16" s="7">
        <v>46.136607165791233</v>
      </c>
      <c r="C16" s="7">
        <v>5282.4755459925</v>
      </c>
      <c r="D16" s="7">
        <f t="shared" si="0"/>
        <v>5328.6121531582912</v>
      </c>
    </row>
    <row r="17" spans="1:4" x14ac:dyDescent="0.2">
      <c r="A17" s="5" t="s">
        <v>953</v>
      </c>
      <c r="B17" s="7">
        <v>43.939625872182127</v>
      </c>
      <c r="C17" s="7">
        <v>1.5137085916129935</v>
      </c>
      <c r="D17" s="7">
        <f t="shared" si="0"/>
        <v>45.453334463795123</v>
      </c>
    </row>
    <row r="18" spans="1:4" x14ac:dyDescent="0.2">
      <c r="A18" s="5" t="s">
        <v>954</v>
      </c>
      <c r="B18" s="7">
        <v>87.879251744364254</v>
      </c>
      <c r="C18" s="7">
        <v>2.3001532455783624</v>
      </c>
      <c r="D18" s="7">
        <f t="shared" si="0"/>
        <v>90.179404989942611</v>
      </c>
    </row>
    <row r="19" spans="1:4" x14ac:dyDescent="0.2">
      <c r="A19" s="5" t="s">
        <v>133</v>
      </c>
      <c r="B19" s="7">
        <v>1156.304784294296</v>
      </c>
      <c r="C19" s="7">
        <v>1.5137085916129935</v>
      </c>
      <c r="D19" s="7">
        <f t="shared" si="0"/>
        <v>1157.8184928859091</v>
      </c>
    </row>
    <row r="20" spans="1:4" x14ac:dyDescent="0.2">
      <c r="A20" s="5" t="s">
        <v>955</v>
      </c>
      <c r="B20" s="7">
        <v>61.515476221054975</v>
      </c>
      <c r="C20" s="7">
        <v>6.678548525792736E-3</v>
      </c>
      <c r="D20" s="7">
        <f t="shared" si="0"/>
        <v>61.522154769580766</v>
      </c>
    </row>
    <row r="21" spans="1:4" x14ac:dyDescent="0.2">
      <c r="A21" s="5" t="s">
        <v>98</v>
      </c>
      <c r="B21" s="7">
        <v>83.078383273291294</v>
      </c>
      <c r="C21" s="7">
        <v>6.678548525792736E-3</v>
      </c>
      <c r="D21" s="7">
        <f t="shared" si="0"/>
        <v>83.085061821817092</v>
      </c>
    </row>
    <row r="22" spans="1:4" x14ac:dyDescent="0.2">
      <c r="A22" s="5" t="s">
        <v>956</v>
      </c>
      <c r="B22" s="7">
        <v>61.515476221054975</v>
      </c>
      <c r="C22" s="7">
        <v>6.6907866668481355E-3</v>
      </c>
      <c r="D22" s="7">
        <f t="shared" si="0"/>
        <v>61.522167007721826</v>
      </c>
    </row>
    <row r="23" spans="1:4" x14ac:dyDescent="0.2">
      <c r="A23" s="5" t="s">
        <v>957</v>
      </c>
      <c r="B23" s="7">
        <v>79.09132656992783</v>
      </c>
      <c r="C23" s="7">
        <v>6.678548525792736E-3</v>
      </c>
      <c r="D23" s="7">
        <f t="shared" si="0"/>
        <v>79.098005118453628</v>
      </c>
    </row>
    <row r="24" spans="1:4" x14ac:dyDescent="0.2">
      <c r="A24" s="5" t="s">
        <v>958</v>
      </c>
      <c r="B24" s="7">
        <v>74.697363982709618</v>
      </c>
      <c r="C24" s="7">
        <v>6.678548525792736E-3</v>
      </c>
      <c r="D24" s="7">
        <f t="shared" si="0"/>
        <v>74.704042531235416</v>
      </c>
    </row>
    <row r="25" spans="1:4" x14ac:dyDescent="0.2">
      <c r="A25" s="5" t="s">
        <v>959</v>
      </c>
      <c r="B25" s="7">
        <v>61.515476221054975</v>
      </c>
      <c r="C25" s="7">
        <v>0.12913363658250079</v>
      </c>
      <c r="D25" s="7">
        <f t="shared" si="0"/>
        <v>61.644609857637477</v>
      </c>
    </row>
    <row r="26" spans="1:4" x14ac:dyDescent="0.2">
      <c r="A26" s="5" t="s">
        <v>960</v>
      </c>
      <c r="B26" s="7">
        <v>68.106420101882307</v>
      </c>
      <c r="C26" s="7">
        <v>6.678548525792736E-3</v>
      </c>
      <c r="D26" s="7">
        <f t="shared" si="0"/>
        <v>68.113098650408105</v>
      </c>
    </row>
    <row r="27" spans="1:4" x14ac:dyDescent="0.2">
      <c r="A27" s="5" t="s">
        <v>961</v>
      </c>
      <c r="B27" s="7">
        <v>820.60339530562953</v>
      </c>
      <c r="C27" s="7">
        <v>6.678548525792736E-3</v>
      </c>
      <c r="D27" s="7">
        <f t="shared" si="0"/>
        <v>820.6100738541553</v>
      </c>
    </row>
    <row r="28" spans="1:4" x14ac:dyDescent="0.2">
      <c r="A28" s="5" t="s">
        <v>962</v>
      </c>
      <c r="B28" s="7">
        <v>43.939625872182127</v>
      </c>
      <c r="C28" s="7">
        <v>6.678548525792736E-3</v>
      </c>
      <c r="D28" s="7">
        <f t="shared" si="0"/>
        <v>43.946304420707918</v>
      </c>
    </row>
    <row r="29" spans="1:4" x14ac:dyDescent="0.2">
      <c r="A29" s="5" t="s">
        <v>139</v>
      </c>
      <c r="B29" s="7">
        <v>1419.0095862084081</v>
      </c>
      <c r="C29" s="7">
        <v>6.678548525792736E-3</v>
      </c>
      <c r="D29" s="7">
        <f t="shared" si="0"/>
        <v>1419.0162647569339</v>
      </c>
    </row>
    <row r="30" spans="1:4" x14ac:dyDescent="0.2">
      <c r="A30" s="5" t="s">
        <v>963</v>
      </c>
      <c r="B30" s="7">
        <v>87.879251744364254</v>
      </c>
      <c r="C30" s="7">
        <v>6.678548525792736E-3</v>
      </c>
      <c r="D30" s="7">
        <f t="shared" si="0"/>
        <v>87.885930292890052</v>
      </c>
    </row>
    <row r="31" spans="1:4" x14ac:dyDescent="0.2">
      <c r="A31" s="5" t="s">
        <v>964</v>
      </c>
      <c r="B31" s="7">
        <v>87.879251744364254</v>
      </c>
      <c r="C31" s="7">
        <v>6.678548525792736E-3</v>
      </c>
      <c r="D31" s="7">
        <f t="shared" si="0"/>
        <v>87.885930292890052</v>
      </c>
    </row>
    <row r="32" spans="1:4" x14ac:dyDescent="0.2">
      <c r="A32" s="5" t="s">
        <v>438</v>
      </c>
      <c r="B32" s="7">
        <v>76.894345276318731</v>
      </c>
      <c r="C32" s="7">
        <v>6.678548525792736E-3</v>
      </c>
      <c r="D32" s="7">
        <f t="shared" si="0"/>
        <v>76.901023824844529</v>
      </c>
    </row>
    <row r="33" spans="1:4" x14ac:dyDescent="0.2">
      <c r="A33" s="5" t="s">
        <v>94</v>
      </c>
      <c r="B33" s="7">
        <v>4110.281875921668</v>
      </c>
      <c r="C33" s="7">
        <v>6.0056008034587673</v>
      </c>
      <c r="D33" s="7">
        <f t="shared" si="0"/>
        <v>4116.2874767251269</v>
      </c>
    </row>
    <row r="34" spans="1:4" x14ac:dyDescent="0.2">
      <c r="A34" s="5" t="s">
        <v>965</v>
      </c>
      <c r="B34" s="7">
        <v>57.121513633836777</v>
      </c>
      <c r="C34" s="7">
        <v>21.627810971497563</v>
      </c>
      <c r="D34" s="7">
        <f t="shared" si="0"/>
        <v>78.749324605334337</v>
      </c>
    </row>
    <row r="35" spans="1:4" x14ac:dyDescent="0.2">
      <c r="A35" s="5" t="s">
        <v>966</v>
      </c>
      <c r="B35" s="7">
        <v>87.879251744364254</v>
      </c>
      <c r="C35" s="7">
        <v>0.30458551125806577</v>
      </c>
      <c r="D35" s="7">
        <f t="shared" si="0"/>
        <v>88.183837255622322</v>
      </c>
    </row>
    <row r="36" spans="1:4" x14ac:dyDescent="0.2">
      <c r="A36" s="5" t="s">
        <v>967</v>
      </c>
      <c r="B36" s="7">
        <v>50.530569753009445</v>
      </c>
      <c r="C36" s="7">
        <v>0.12365386507993743</v>
      </c>
      <c r="D36" s="7">
        <f t="shared" si="0"/>
        <v>50.654223618089382</v>
      </c>
    </row>
    <row r="37" spans="1:4" x14ac:dyDescent="0.2">
      <c r="A37" s="5" t="s">
        <v>968</v>
      </c>
      <c r="B37" s="7">
        <v>72.500382689100505</v>
      </c>
      <c r="C37" s="7">
        <v>21.606828646270177</v>
      </c>
      <c r="D37" s="7">
        <f t="shared" si="0"/>
        <v>94.107211335370678</v>
      </c>
    </row>
    <row r="38" spans="1:4" x14ac:dyDescent="0.2">
      <c r="A38" s="5" t="s">
        <v>969</v>
      </c>
      <c r="B38" s="7">
        <v>87.879251744364254</v>
      </c>
      <c r="C38" s="7">
        <v>100.83187117979631</v>
      </c>
      <c r="D38" s="7">
        <f t="shared" si="0"/>
        <v>188.71112292416058</v>
      </c>
    </row>
    <row r="39" spans="1:4" x14ac:dyDescent="0.2">
      <c r="A39" s="5" t="s">
        <v>970</v>
      </c>
      <c r="B39" s="7">
        <v>87.879251744364254</v>
      </c>
      <c r="C39" s="7">
        <v>21.606828646270177</v>
      </c>
      <c r="D39" s="7">
        <f t="shared" si="0"/>
        <v>109.48608039063443</v>
      </c>
    </row>
    <row r="40" spans="1:4" x14ac:dyDescent="0.2">
      <c r="A40" s="5" t="s">
        <v>971</v>
      </c>
      <c r="B40" s="7">
        <v>87.879251744364254</v>
      </c>
      <c r="C40" s="7">
        <v>21.606828646270177</v>
      </c>
      <c r="D40" s="7">
        <f t="shared" si="0"/>
        <v>109.48608039063443</v>
      </c>
    </row>
    <row r="41" spans="1:4" x14ac:dyDescent="0.2">
      <c r="A41" s="5" t="s">
        <v>972</v>
      </c>
      <c r="B41" s="7">
        <v>85.682270450755169</v>
      </c>
      <c r="C41" s="7">
        <v>21.606828646270177</v>
      </c>
      <c r="D41" s="7">
        <f t="shared" si="0"/>
        <v>107.28909909702534</v>
      </c>
    </row>
    <row r="42" spans="1:4" x14ac:dyDescent="0.2">
      <c r="A42" s="5" t="s">
        <v>141</v>
      </c>
      <c r="B42" s="7">
        <v>98.222370849113105</v>
      </c>
      <c r="C42" s="7">
        <v>43.713508201179948</v>
      </c>
      <c r="D42" s="7">
        <f t="shared" si="0"/>
        <v>141.93587905029307</v>
      </c>
    </row>
    <row r="43" spans="1:4" x14ac:dyDescent="0.2">
      <c r="A43" s="5" t="s">
        <v>973</v>
      </c>
      <c r="B43" s="7">
        <v>83.485289157146042</v>
      </c>
      <c r="C43" s="7">
        <v>21.606828646270177</v>
      </c>
      <c r="D43" s="7">
        <f t="shared" si="0"/>
        <v>105.09211780341622</v>
      </c>
    </row>
    <row r="44" spans="1:4" x14ac:dyDescent="0.2">
      <c r="A44" s="5" t="s">
        <v>974</v>
      </c>
      <c r="B44" s="7">
        <v>87.879251744364254</v>
      </c>
      <c r="C44" s="7">
        <v>2.6114899403856033</v>
      </c>
      <c r="D44" s="7">
        <f t="shared" si="0"/>
        <v>90.490741684749864</v>
      </c>
    </row>
    <row r="45" spans="1:4" x14ac:dyDescent="0.2">
      <c r="A45" s="5" t="s">
        <v>975</v>
      </c>
      <c r="B45" s="7">
        <v>87.879251744364254</v>
      </c>
      <c r="C45" s="7">
        <v>2.0371989564873743</v>
      </c>
      <c r="D45" s="7">
        <f t="shared" si="0"/>
        <v>89.916450700851627</v>
      </c>
    </row>
    <row r="46" spans="1:4" x14ac:dyDescent="0.2">
      <c r="A46" s="5" t="s">
        <v>439</v>
      </c>
      <c r="B46" s="7">
        <v>43.939625872182127</v>
      </c>
      <c r="C46" s="7">
        <v>2.6849472950535809</v>
      </c>
      <c r="D46" s="7">
        <f t="shared" si="0"/>
        <v>46.62457316723571</v>
      </c>
    </row>
    <row r="47" spans="1:4" x14ac:dyDescent="0.2">
      <c r="A47" s="5" t="s">
        <v>976</v>
      </c>
      <c r="B47" s="7">
        <v>1044.4043212980737</v>
      </c>
      <c r="C47" s="7">
        <v>0.11319857322059311</v>
      </c>
      <c r="D47" s="7">
        <f t="shared" si="0"/>
        <v>1044.5175198712943</v>
      </c>
    </row>
    <row r="48" spans="1:4" x14ac:dyDescent="0.2">
      <c r="A48" s="5" t="s">
        <v>977</v>
      </c>
      <c r="B48" s="7">
        <v>746.00308664148133</v>
      </c>
      <c r="C48" s="7">
        <v>7.3425887855779912</v>
      </c>
      <c r="D48" s="7">
        <f t="shared" si="0"/>
        <v>753.34567542705929</v>
      </c>
    </row>
    <row r="49" spans="1:4" x14ac:dyDescent="0.2">
      <c r="A49" s="5" t="s">
        <v>134</v>
      </c>
      <c r="B49" s="7">
        <v>1044.4043212980737</v>
      </c>
      <c r="C49" s="7">
        <v>1.2329571014166849</v>
      </c>
      <c r="D49" s="7">
        <f t="shared" si="0"/>
        <v>1045.6372783994905</v>
      </c>
    </row>
    <row r="50" spans="1:4" x14ac:dyDescent="0.2">
      <c r="A50" s="5" t="s">
        <v>978</v>
      </c>
      <c r="B50" s="7">
        <v>79.09132656992783</v>
      </c>
      <c r="C50" s="7">
        <v>9.5717997729440174E-2</v>
      </c>
      <c r="D50" s="7">
        <f t="shared" si="0"/>
        <v>79.187044567657267</v>
      </c>
    </row>
    <row r="51" spans="1:4" x14ac:dyDescent="0.2">
      <c r="A51" s="5" t="s">
        <v>979</v>
      </c>
      <c r="B51" s="7">
        <v>87.879251744364254</v>
      </c>
      <c r="C51" s="7">
        <v>9.7650680693720543E-2</v>
      </c>
      <c r="D51" s="7">
        <f t="shared" si="0"/>
        <v>87.976902425057972</v>
      </c>
    </row>
    <row r="52" spans="1:4" x14ac:dyDescent="0.2">
      <c r="A52" s="5" t="s">
        <v>980</v>
      </c>
      <c r="B52" s="7">
        <v>87.879251744364254</v>
      </c>
      <c r="C52" s="7">
        <v>37.974236849375266</v>
      </c>
      <c r="D52" s="7">
        <f t="shared" si="0"/>
        <v>125.85348859373951</v>
      </c>
    </row>
    <row r="53" spans="1:4" x14ac:dyDescent="0.2">
      <c r="A53" s="5" t="s">
        <v>981</v>
      </c>
      <c r="B53" s="7">
        <v>87.879251744364254</v>
      </c>
      <c r="C53" s="7">
        <v>0.12762479614184744</v>
      </c>
      <c r="D53" s="7">
        <f t="shared" si="0"/>
        <v>88.006876540506099</v>
      </c>
    </row>
    <row r="54" spans="1:4" x14ac:dyDescent="0.2">
      <c r="A54" s="5" t="s">
        <v>982</v>
      </c>
      <c r="B54" s="7">
        <v>50.530569753009445</v>
      </c>
      <c r="C54" s="7">
        <v>3.3335330914389445</v>
      </c>
      <c r="D54" s="7">
        <f t="shared" si="0"/>
        <v>53.864102844448389</v>
      </c>
    </row>
    <row r="55" spans="1:4" x14ac:dyDescent="0.2">
      <c r="A55" s="5" t="s">
        <v>983</v>
      </c>
      <c r="B55" s="7">
        <v>87.879251744364254</v>
      </c>
      <c r="C55" s="7">
        <v>0.11565067261776812</v>
      </c>
      <c r="D55" s="7">
        <f t="shared" si="0"/>
        <v>87.994902416982015</v>
      </c>
    </row>
    <row r="56" spans="1:4" x14ac:dyDescent="0.2">
      <c r="A56" s="5" t="s">
        <v>984</v>
      </c>
      <c r="B56" s="7">
        <v>52.727551046618551</v>
      </c>
      <c r="C56" s="7">
        <v>6.678548525792736E-3</v>
      </c>
      <c r="D56" s="7">
        <f t="shared" si="0"/>
        <v>52.734229595144342</v>
      </c>
    </row>
    <row r="57" spans="1:4" x14ac:dyDescent="0.2">
      <c r="A57" s="5" t="s">
        <v>985</v>
      </c>
      <c r="B57" s="7">
        <v>43.939625872182127</v>
      </c>
      <c r="C57" s="7">
        <v>6.678548525792736E-3</v>
      </c>
      <c r="D57" s="7">
        <f t="shared" si="0"/>
        <v>43.946304420707918</v>
      </c>
    </row>
    <row r="58" spans="1:4" x14ac:dyDescent="0.2">
      <c r="A58" s="5" t="s">
        <v>986</v>
      </c>
      <c r="B58" s="7">
        <v>81.288307863536943</v>
      </c>
      <c r="C58" s="7">
        <v>6.678548525792736E-3</v>
      </c>
      <c r="D58" s="7">
        <f t="shared" si="0"/>
        <v>81.294986412062741</v>
      </c>
    </row>
    <row r="59" spans="1:4" x14ac:dyDescent="0.2">
      <c r="A59" s="5" t="s">
        <v>987</v>
      </c>
      <c r="B59" s="7">
        <v>54.924532340227664</v>
      </c>
      <c r="C59" s="7">
        <v>6.678548525792736E-3</v>
      </c>
      <c r="D59" s="7">
        <f t="shared" si="0"/>
        <v>54.931210888753455</v>
      </c>
    </row>
    <row r="60" spans="1:4" x14ac:dyDescent="0.2">
      <c r="A60" s="5" t="s">
        <v>988</v>
      </c>
      <c r="B60" s="7">
        <v>61.515476221054975</v>
      </c>
      <c r="C60" s="7">
        <v>6.678548525792736E-3</v>
      </c>
      <c r="D60" s="7">
        <f t="shared" si="0"/>
        <v>61.522154769580766</v>
      </c>
    </row>
    <row r="61" spans="1:4" x14ac:dyDescent="0.2">
      <c r="A61" s="5" t="s">
        <v>989</v>
      </c>
      <c r="B61" s="7">
        <v>43.939625872182127</v>
      </c>
      <c r="C61" s="7">
        <v>6.678548525792736E-3</v>
      </c>
      <c r="D61" s="7">
        <f t="shared" si="0"/>
        <v>43.946304420707918</v>
      </c>
    </row>
    <row r="62" spans="1:4" x14ac:dyDescent="0.2">
      <c r="A62" s="5" t="s">
        <v>990</v>
      </c>
      <c r="B62" s="7">
        <v>43.939625872182127</v>
      </c>
      <c r="C62" s="7">
        <v>6.678548525792736E-3</v>
      </c>
      <c r="D62" s="7">
        <f t="shared" si="0"/>
        <v>43.946304420707918</v>
      </c>
    </row>
    <row r="63" spans="1:4" x14ac:dyDescent="0.2">
      <c r="A63" s="5" t="s">
        <v>81</v>
      </c>
      <c r="B63" s="7">
        <v>83.078383273291294</v>
      </c>
      <c r="C63" s="7">
        <v>6.678548525792736E-3</v>
      </c>
      <c r="D63" s="7">
        <f t="shared" si="0"/>
        <v>83.085061821817092</v>
      </c>
    </row>
    <row r="64" spans="1:4" x14ac:dyDescent="0.2">
      <c r="A64" s="5" t="s">
        <v>991</v>
      </c>
      <c r="B64" s="7">
        <v>79.09132656992783</v>
      </c>
      <c r="C64" s="7">
        <v>6.678548525792736E-3</v>
      </c>
      <c r="D64" s="7">
        <f t="shared" si="0"/>
        <v>79.098005118453628</v>
      </c>
    </row>
    <row r="65" spans="1:4" x14ac:dyDescent="0.2">
      <c r="A65" s="5" t="s">
        <v>99</v>
      </c>
      <c r="B65" s="7">
        <v>695.00764688895129</v>
      </c>
      <c r="C65" s="7">
        <v>6.678548525792736E-3</v>
      </c>
      <c r="D65" s="7">
        <f t="shared" si="0"/>
        <v>695.01432543747705</v>
      </c>
    </row>
    <row r="66" spans="1:4" x14ac:dyDescent="0.2">
      <c r="A66" s="5" t="s">
        <v>992</v>
      </c>
      <c r="B66" s="7">
        <v>57.121513633836777</v>
      </c>
      <c r="C66" s="7">
        <v>6.678548525792736E-3</v>
      </c>
      <c r="D66" s="7">
        <f t="shared" si="0"/>
        <v>57.128192182362568</v>
      </c>
    </row>
    <row r="67" spans="1:4" x14ac:dyDescent="0.2">
      <c r="A67" s="5" t="s">
        <v>993</v>
      </c>
      <c r="B67" s="7">
        <v>87.879251744364254</v>
      </c>
      <c r="C67" s="7">
        <v>6.678548525792736E-3</v>
      </c>
      <c r="D67" s="7">
        <f t="shared" si="0"/>
        <v>87.885930292890052</v>
      </c>
    </row>
    <row r="68" spans="1:4" x14ac:dyDescent="0.2">
      <c r="A68" s="5" t="s">
        <v>994</v>
      </c>
      <c r="B68" s="7">
        <v>68.106420101882307</v>
      </c>
      <c r="C68" s="7">
        <v>6.678548525792736E-3</v>
      </c>
      <c r="D68" s="7">
        <f t="shared" si="0"/>
        <v>68.113098650408105</v>
      </c>
    </row>
    <row r="69" spans="1:4" x14ac:dyDescent="0.2">
      <c r="A69" s="5" t="s">
        <v>995</v>
      </c>
      <c r="B69" s="7">
        <v>43.939625872182127</v>
      </c>
      <c r="C69" s="7">
        <v>6.678548525792736E-3</v>
      </c>
      <c r="D69" s="7">
        <f t="shared" si="0"/>
        <v>43.946304420707918</v>
      </c>
    </row>
    <row r="70" spans="1:4" x14ac:dyDescent="0.2">
      <c r="A70" s="5" t="s">
        <v>996</v>
      </c>
      <c r="B70" s="7">
        <v>43.939625872182127</v>
      </c>
      <c r="C70" s="7">
        <v>6.678548525792736E-3</v>
      </c>
      <c r="D70" s="7">
        <f t="shared" si="0"/>
        <v>43.946304420707918</v>
      </c>
    </row>
    <row r="71" spans="1:4" x14ac:dyDescent="0.2">
      <c r="A71" s="5" t="s">
        <v>997</v>
      </c>
      <c r="B71" s="7">
        <v>87.879251744364254</v>
      </c>
      <c r="C71" s="7">
        <v>6.678548525792736E-3</v>
      </c>
      <c r="D71" s="7">
        <f t="shared" si="0"/>
        <v>87.885930292890052</v>
      </c>
    </row>
    <row r="72" spans="1:4" x14ac:dyDescent="0.2">
      <c r="A72" s="5" t="s">
        <v>441</v>
      </c>
      <c r="B72" s="7">
        <v>52.727551046618551</v>
      </c>
      <c r="C72" s="7">
        <v>6.678548525792736E-3</v>
      </c>
      <c r="D72" s="7">
        <f t="shared" si="0"/>
        <v>52.734229595144342</v>
      </c>
    </row>
    <row r="73" spans="1:4" x14ac:dyDescent="0.2">
      <c r="A73" s="5" t="s">
        <v>998</v>
      </c>
      <c r="B73" s="7">
        <v>54.924532340227664</v>
      </c>
      <c r="C73" s="7">
        <v>0.41795087688120608</v>
      </c>
      <c r="D73" s="7">
        <f t="shared" si="0"/>
        <v>55.342483217108871</v>
      </c>
    </row>
    <row r="74" spans="1:4" x14ac:dyDescent="0.2">
      <c r="A74" s="5" t="s">
        <v>999</v>
      </c>
      <c r="B74" s="7">
        <v>46.136607165791233</v>
      </c>
      <c r="C74" s="7">
        <v>35.930273498448877</v>
      </c>
      <c r="D74" s="7">
        <f t="shared" si="0"/>
        <v>82.066880664240102</v>
      </c>
    </row>
    <row r="75" spans="1:4" x14ac:dyDescent="0.2">
      <c r="A75" s="5" t="s">
        <v>451</v>
      </c>
      <c r="B75" s="7">
        <v>72.500382689100505</v>
      </c>
      <c r="C75" s="7">
        <v>0.83516070807329623</v>
      </c>
      <c r="D75" s="7">
        <f t="shared" si="0"/>
        <v>73.335543397173808</v>
      </c>
    </row>
    <row r="76" spans="1:4" x14ac:dyDescent="0.2">
      <c r="A76" s="5" t="s">
        <v>65</v>
      </c>
      <c r="B76" s="7">
        <v>126.78312766603149</v>
      </c>
      <c r="C76" s="7">
        <v>0.42001907536257327</v>
      </c>
      <c r="D76" s="7">
        <f t="shared" si="0"/>
        <v>127.20314674139406</v>
      </c>
    </row>
    <row r="77" spans="1:4" x14ac:dyDescent="0.2">
      <c r="A77" s="5" t="s">
        <v>1000</v>
      </c>
      <c r="B77" s="7">
        <v>50.530569753009445</v>
      </c>
      <c r="C77" s="7">
        <v>47.907031850213272</v>
      </c>
      <c r="D77" s="7">
        <f t="shared" ref="D77:D140" si="1">SUM(B77:C77)</f>
        <v>98.437601603222717</v>
      </c>
    </row>
    <row r="78" spans="1:4" x14ac:dyDescent="0.2">
      <c r="A78" s="5" t="s">
        <v>1001</v>
      </c>
      <c r="B78" s="7">
        <v>50.530569753009445</v>
      </c>
      <c r="C78" s="7">
        <v>0.53016779919046464</v>
      </c>
      <c r="D78" s="7">
        <f t="shared" si="1"/>
        <v>51.06073755219991</v>
      </c>
    </row>
    <row r="79" spans="1:4" x14ac:dyDescent="0.2">
      <c r="A79" s="5" t="s">
        <v>1002</v>
      </c>
      <c r="B79" s="7">
        <v>81.288307863536943</v>
      </c>
      <c r="C79" s="7">
        <v>0.71662601391687308</v>
      </c>
      <c r="D79" s="7">
        <f t="shared" si="1"/>
        <v>82.004933877453823</v>
      </c>
    </row>
    <row r="80" spans="1:4" x14ac:dyDescent="0.2">
      <c r="A80" s="5" t="s">
        <v>1003</v>
      </c>
      <c r="B80" s="7">
        <v>54.924532340227664</v>
      </c>
      <c r="C80" s="7">
        <v>35.930273498448877</v>
      </c>
      <c r="D80" s="7">
        <f t="shared" si="1"/>
        <v>90.85480583867654</v>
      </c>
    </row>
    <row r="81" spans="1:4" x14ac:dyDescent="0.2">
      <c r="A81" s="5" t="s">
        <v>1004</v>
      </c>
      <c r="B81" s="7">
        <v>1017.8445000000002</v>
      </c>
      <c r="C81" s="7">
        <v>0.14115688471129614</v>
      </c>
      <c r="D81" s="7">
        <f t="shared" si="1"/>
        <v>1017.9856568847115</v>
      </c>
    </row>
    <row r="82" spans="1:4" x14ac:dyDescent="0.2">
      <c r="A82" s="5" t="s">
        <v>1005</v>
      </c>
      <c r="B82" s="7">
        <v>46.136607165791233</v>
      </c>
      <c r="C82" s="7">
        <v>1.9324984708506177E-2</v>
      </c>
      <c r="D82" s="7">
        <f t="shared" si="1"/>
        <v>46.155932150499737</v>
      </c>
    </row>
    <row r="83" spans="1:4" x14ac:dyDescent="0.2">
      <c r="A83" s="5" t="s">
        <v>1006</v>
      </c>
      <c r="B83" s="7">
        <v>43.939625872182127</v>
      </c>
      <c r="C83" s="7">
        <v>285.08049176652298</v>
      </c>
      <c r="D83" s="7">
        <f t="shared" si="1"/>
        <v>329.02011763870513</v>
      </c>
    </row>
    <row r="84" spans="1:4" x14ac:dyDescent="0.2">
      <c r="A84" s="5" t="s">
        <v>1007</v>
      </c>
      <c r="B84" s="7">
        <v>70.303401395491406</v>
      </c>
      <c r="C84" s="7">
        <v>216.60552386510309</v>
      </c>
      <c r="D84" s="7">
        <f t="shared" si="1"/>
        <v>286.90892526059451</v>
      </c>
    </row>
    <row r="85" spans="1:4" x14ac:dyDescent="0.2">
      <c r="A85" s="5" t="s">
        <v>1008</v>
      </c>
      <c r="B85" s="7">
        <v>83.485289157146042</v>
      </c>
      <c r="C85" s="7">
        <v>151.15166700891734</v>
      </c>
      <c r="D85" s="7">
        <f t="shared" si="1"/>
        <v>234.63695616606338</v>
      </c>
    </row>
    <row r="86" spans="1:4" x14ac:dyDescent="0.2">
      <c r="A86" s="5" t="s">
        <v>1009</v>
      </c>
      <c r="B86" s="7">
        <v>68.106420101882307</v>
      </c>
      <c r="C86" s="7">
        <v>0.47136733667126307</v>
      </c>
      <c r="D86" s="7">
        <f t="shared" si="1"/>
        <v>68.577787438553571</v>
      </c>
    </row>
    <row r="87" spans="1:4" x14ac:dyDescent="0.2">
      <c r="A87" s="5" t="s">
        <v>664</v>
      </c>
      <c r="B87" s="7">
        <v>43.939625872182127</v>
      </c>
      <c r="C87" s="7">
        <v>351.10647904333848</v>
      </c>
      <c r="D87" s="7">
        <f t="shared" si="1"/>
        <v>395.04610491552063</v>
      </c>
    </row>
    <row r="88" spans="1:4" x14ac:dyDescent="0.2">
      <c r="A88" s="5" t="s">
        <v>1010</v>
      </c>
      <c r="B88" s="7">
        <v>50.530569753009445</v>
      </c>
      <c r="C88" s="7">
        <v>0.55369012517908722</v>
      </c>
      <c r="D88" s="7">
        <f t="shared" si="1"/>
        <v>51.084259878188533</v>
      </c>
    </row>
    <row r="89" spans="1:4" x14ac:dyDescent="0.2">
      <c r="A89" s="5" t="s">
        <v>379</v>
      </c>
      <c r="B89" s="7">
        <v>48.333588459400353</v>
      </c>
      <c r="C89" s="7">
        <v>36.058024712308963</v>
      </c>
      <c r="D89" s="7">
        <f t="shared" si="1"/>
        <v>84.391613171709309</v>
      </c>
    </row>
    <row r="90" spans="1:4" x14ac:dyDescent="0.2">
      <c r="A90" s="5" t="s">
        <v>442</v>
      </c>
      <c r="B90" s="7">
        <v>70.303401395491406</v>
      </c>
      <c r="C90" s="7">
        <v>24.054781776890042</v>
      </c>
      <c r="D90" s="7">
        <f t="shared" si="1"/>
        <v>94.358183172381445</v>
      </c>
    </row>
    <row r="91" spans="1:4" x14ac:dyDescent="0.2">
      <c r="A91" s="5" t="s">
        <v>1011</v>
      </c>
      <c r="B91" s="7">
        <v>81.288307863536943</v>
      </c>
      <c r="C91" s="7">
        <v>21.479137156240288</v>
      </c>
      <c r="D91" s="7">
        <f t="shared" si="1"/>
        <v>102.76744501977723</v>
      </c>
    </row>
    <row r="92" spans="1:4" x14ac:dyDescent="0.2">
      <c r="A92" s="5" t="s">
        <v>1012</v>
      </c>
      <c r="B92" s="7">
        <v>87.879251744364254</v>
      </c>
      <c r="C92" s="7">
        <v>140.81643296333272</v>
      </c>
      <c r="D92" s="7">
        <f t="shared" si="1"/>
        <v>228.69568470769696</v>
      </c>
    </row>
    <row r="93" spans="1:4" x14ac:dyDescent="0.2">
      <c r="A93" s="5" t="s">
        <v>1013</v>
      </c>
      <c r="B93" s="7">
        <v>43.939625872182127</v>
      </c>
      <c r="C93" s="7">
        <v>21.479137156240288</v>
      </c>
      <c r="D93" s="7">
        <f t="shared" si="1"/>
        <v>65.418763028422418</v>
      </c>
    </row>
    <row r="94" spans="1:4" x14ac:dyDescent="0.2">
      <c r="A94" s="5" t="s">
        <v>160</v>
      </c>
      <c r="B94" s="7">
        <v>87.879251744364254</v>
      </c>
      <c r="C94" s="7">
        <v>213.81036802363099</v>
      </c>
      <c r="D94" s="7">
        <f t="shared" si="1"/>
        <v>301.68961976799523</v>
      </c>
    </row>
    <row r="95" spans="1:4" x14ac:dyDescent="0.2">
      <c r="A95" s="5" t="s">
        <v>1014</v>
      </c>
      <c r="B95" s="7">
        <v>46.136607165791233</v>
      </c>
      <c r="C95" s="7">
        <v>21.479137156240288</v>
      </c>
      <c r="D95" s="7">
        <f t="shared" si="1"/>
        <v>67.615744322031517</v>
      </c>
    </row>
    <row r="96" spans="1:4" x14ac:dyDescent="0.2">
      <c r="A96" s="5" t="s">
        <v>84</v>
      </c>
      <c r="B96" s="7">
        <v>91.866308447727718</v>
      </c>
      <c r="C96" s="7">
        <v>213.81036802363099</v>
      </c>
      <c r="D96" s="7">
        <f t="shared" si="1"/>
        <v>305.67667647135869</v>
      </c>
    </row>
    <row r="97" spans="1:4" x14ac:dyDescent="0.2">
      <c r="A97" s="5" t="s">
        <v>1015</v>
      </c>
      <c r="B97" s="7">
        <v>87.879251744364254</v>
      </c>
      <c r="C97" s="7">
        <v>0.39320871423555009</v>
      </c>
      <c r="D97" s="7">
        <f t="shared" si="1"/>
        <v>88.272460458599809</v>
      </c>
    </row>
    <row r="98" spans="1:4" x14ac:dyDescent="0.2">
      <c r="A98" s="5" t="s">
        <v>443</v>
      </c>
      <c r="B98" s="7">
        <v>43.939625872182127</v>
      </c>
      <c r="C98" s="7">
        <v>109.93465303151991</v>
      </c>
      <c r="D98" s="7">
        <f t="shared" si="1"/>
        <v>153.87427890370205</v>
      </c>
    </row>
    <row r="99" spans="1:4" x14ac:dyDescent="0.2">
      <c r="A99" s="5" t="s">
        <v>83</v>
      </c>
      <c r="B99" s="7">
        <v>91.866308447727718</v>
      </c>
      <c r="C99" s="7">
        <v>1.339171761292667</v>
      </c>
      <c r="D99" s="7">
        <f t="shared" si="1"/>
        <v>93.205480209020379</v>
      </c>
    </row>
    <row r="100" spans="1:4" x14ac:dyDescent="0.2">
      <c r="A100" s="5" t="s">
        <v>1016</v>
      </c>
      <c r="B100" s="7">
        <v>48.333588459400353</v>
      </c>
      <c r="C100" s="7">
        <v>0.19270906199386345</v>
      </c>
      <c r="D100" s="7">
        <f t="shared" si="1"/>
        <v>48.52629752139422</v>
      </c>
    </row>
    <row r="101" spans="1:4" x14ac:dyDescent="0.2">
      <c r="A101" s="5" t="s">
        <v>1017</v>
      </c>
      <c r="B101" s="7">
        <v>46.136607165791233</v>
      </c>
      <c r="C101" s="7">
        <v>85.916550988437109</v>
      </c>
      <c r="D101" s="7">
        <f t="shared" si="1"/>
        <v>132.05315815422836</v>
      </c>
    </row>
    <row r="102" spans="1:4" x14ac:dyDescent="0.2">
      <c r="A102" s="5" t="s">
        <v>1018</v>
      </c>
      <c r="B102" s="7">
        <v>87.879251744364254</v>
      </c>
      <c r="C102" s="7">
        <v>21.479137156240288</v>
      </c>
      <c r="D102" s="7">
        <f t="shared" si="1"/>
        <v>109.35838890060454</v>
      </c>
    </row>
    <row r="103" spans="1:4" x14ac:dyDescent="0.2">
      <c r="A103" s="5" t="s">
        <v>140</v>
      </c>
      <c r="B103" s="7">
        <v>1344.4092775442596</v>
      </c>
      <c r="C103" s="7">
        <v>730.47817289500358</v>
      </c>
      <c r="D103" s="7">
        <f t="shared" si="1"/>
        <v>2074.8874504392634</v>
      </c>
    </row>
    <row r="104" spans="1:4" x14ac:dyDescent="0.2">
      <c r="A104" s="5" t="s">
        <v>380</v>
      </c>
      <c r="B104" s="7">
        <v>1017.8445000000002</v>
      </c>
      <c r="C104" s="7">
        <v>4.3820939855639907</v>
      </c>
      <c r="D104" s="7">
        <f t="shared" si="1"/>
        <v>1022.2265939855641</v>
      </c>
    </row>
    <row r="105" spans="1:4" x14ac:dyDescent="0.2">
      <c r="A105" s="5" t="s">
        <v>1019</v>
      </c>
      <c r="B105" s="7">
        <v>48.333588459400353</v>
      </c>
      <c r="C105" s="7">
        <v>0.26165922069029351</v>
      </c>
      <c r="D105" s="7">
        <f t="shared" si="1"/>
        <v>48.595247680090644</v>
      </c>
    </row>
    <row r="106" spans="1:4" x14ac:dyDescent="0.2">
      <c r="A106" s="5" t="s">
        <v>13</v>
      </c>
      <c r="B106" s="7">
        <v>82.843501793849356</v>
      </c>
      <c r="C106" s="7">
        <v>4.8800837297565671</v>
      </c>
      <c r="D106" s="7">
        <f t="shared" si="1"/>
        <v>87.723585523605919</v>
      </c>
    </row>
    <row r="107" spans="1:4" x14ac:dyDescent="0.2">
      <c r="A107" s="5" t="s">
        <v>88</v>
      </c>
      <c r="B107" s="7">
        <v>126.78312766603149</v>
      </c>
      <c r="C107" s="7">
        <v>0.60900141170825384</v>
      </c>
      <c r="D107" s="7">
        <f t="shared" si="1"/>
        <v>127.39212907773974</v>
      </c>
    </row>
    <row r="108" spans="1:4" x14ac:dyDescent="0.2">
      <c r="A108" s="5" t="s">
        <v>1020</v>
      </c>
      <c r="B108" s="7">
        <v>87.879251744364254</v>
      </c>
      <c r="C108" s="7">
        <v>0.26165922069029351</v>
      </c>
      <c r="D108" s="7">
        <f t="shared" si="1"/>
        <v>88.140910965054545</v>
      </c>
    </row>
    <row r="109" spans="1:4" x14ac:dyDescent="0.2">
      <c r="A109" s="5" t="s">
        <v>67</v>
      </c>
      <c r="B109" s="7">
        <v>91.866308447727718</v>
      </c>
      <c r="C109" s="7">
        <v>0.17510157478809762</v>
      </c>
      <c r="D109" s="7">
        <f t="shared" si="1"/>
        <v>92.041410022515819</v>
      </c>
    </row>
    <row r="110" spans="1:4" x14ac:dyDescent="0.2">
      <c r="A110" s="5" t="s">
        <v>1021</v>
      </c>
      <c r="B110" s="7">
        <v>68.106420101882307</v>
      </c>
      <c r="C110" s="7">
        <v>42.827481354530846</v>
      </c>
      <c r="D110" s="7">
        <f t="shared" si="1"/>
        <v>110.93390145641315</v>
      </c>
    </row>
    <row r="111" spans="1:4" x14ac:dyDescent="0.2">
      <c r="A111" s="5" t="s">
        <v>281</v>
      </c>
      <c r="B111" s="7">
        <v>115.79822119798597</v>
      </c>
      <c r="C111" s="7">
        <v>5.2580291916907294E-2</v>
      </c>
      <c r="D111" s="7">
        <f t="shared" si="1"/>
        <v>115.85080148990288</v>
      </c>
    </row>
    <row r="112" spans="1:4" x14ac:dyDescent="0.2">
      <c r="A112" s="5" t="s">
        <v>1022</v>
      </c>
      <c r="B112" s="7">
        <v>68.106420101882307</v>
      </c>
      <c r="C112" s="7">
        <v>7.1100864193471298E-3</v>
      </c>
      <c r="D112" s="7">
        <f t="shared" si="1"/>
        <v>68.113530188301652</v>
      </c>
    </row>
    <row r="113" spans="1:4" x14ac:dyDescent="0.2">
      <c r="A113" s="5" t="s">
        <v>244</v>
      </c>
      <c r="B113" s="7">
        <v>38.903875921667236</v>
      </c>
      <c r="C113" s="7">
        <v>42.827481557091154</v>
      </c>
      <c r="D113" s="7">
        <f t="shared" si="1"/>
        <v>81.731357478758383</v>
      </c>
    </row>
    <row r="114" spans="1:4" x14ac:dyDescent="0.2">
      <c r="A114" s="5" t="s">
        <v>177</v>
      </c>
      <c r="B114" s="7">
        <v>38.903875921667236</v>
      </c>
      <c r="C114" s="7">
        <v>142.75827439238472</v>
      </c>
      <c r="D114" s="7">
        <f t="shared" si="1"/>
        <v>181.66215031405196</v>
      </c>
    </row>
    <row r="115" spans="1:4" x14ac:dyDescent="0.2">
      <c r="A115" s="5" t="s">
        <v>64</v>
      </c>
      <c r="B115" s="7">
        <v>38.903875921667243</v>
      </c>
      <c r="C115" s="7">
        <v>57.10330908607996</v>
      </c>
      <c r="D115" s="7">
        <f t="shared" si="1"/>
        <v>96.007185007747211</v>
      </c>
    </row>
    <row r="116" spans="1:4" x14ac:dyDescent="0.2">
      <c r="A116" s="5" t="s">
        <v>264</v>
      </c>
      <c r="B116" s="7">
        <v>38.903875921667236</v>
      </c>
      <c r="C116" s="7">
        <v>27.081717902092489</v>
      </c>
      <c r="D116" s="7">
        <f t="shared" si="1"/>
        <v>65.985593823759729</v>
      </c>
    </row>
    <row r="117" spans="1:4" x14ac:dyDescent="0.2">
      <c r="A117" s="5" t="s">
        <v>265</v>
      </c>
      <c r="B117" s="7">
        <v>38.903875921667236</v>
      </c>
      <c r="C117" s="7">
        <v>27.081717902092489</v>
      </c>
      <c r="D117" s="7">
        <f t="shared" si="1"/>
        <v>65.985593823759729</v>
      </c>
    </row>
    <row r="118" spans="1:4" x14ac:dyDescent="0.2">
      <c r="A118" s="5" t="s">
        <v>185</v>
      </c>
      <c r="B118" s="7">
        <v>38.903875921667236</v>
      </c>
      <c r="C118" s="7">
        <v>27.081717902092489</v>
      </c>
      <c r="D118" s="7">
        <f t="shared" si="1"/>
        <v>65.985593823759729</v>
      </c>
    </row>
    <row r="119" spans="1:4" x14ac:dyDescent="0.2">
      <c r="A119" s="5" t="s">
        <v>157</v>
      </c>
      <c r="B119" s="7">
        <v>38.903875921667236</v>
      </c>
      <c r="C119" s="7">
        <v>27.081717902092489</v>
      </c>
      <c r="D119" s="7">
        <f t="shared" si="1"/>
        <v>65.985593823759729</v>
      </c>
    </row>
    <row r="120" spans="1:4" x14ac:dyDescent="0.2">
      <c r="A120" s="5" t="s">
        <v>266</v>
      </c>
      <c r="B120" s="7">
        <v>28.908933036500382</v>
      </c>
      <c r="C120" s="7">
        <v>27.081717902092489</v>
      </c>
      <c r="D120" s="7">
        <f t="shared" si="1"/>
        <v>55.990650938592871</v>
      </c>
    </row>
    <row r="121" spans="1:4" x14ac:dyDescent="0.2">
      <c r="A121" s="5" t="s">
        <v>189</v>
      </c>
      <c r="B121" s="7">
        <v>38.903875921667236</v>
      </c>
      <c r="C121" s="7">
        <v>90.27239507520504</v>
      </c>
      <c r="D121" s="7">
        <f t="shared" si="1"/>
        <v>129.17627099687229</v>
      </c>
    </row>
    <row r="122" spans="1:4" x14ac:dyDescent="0.2">
      <c r="A122" s="5" t="s">
        <v>3</v>
      </c>
      <c r="B122" s="7">
        <v>38.903875921667236</v>
      </c>
      <c r="C122" s="7">
        <v>7.6494154678994754E-5</v>
      </c>
      <c r="D122" s="7">
        <f t="shared" si="1"/>
        <v>38.903952415821912</v>
      </c>
    </row>
    <row r="123" spans="1:4" x14ac:dyDescent="0.2">
      <c r="A123" s="5" t="s">
        <v>267</v>
      </c>
      <c r="B123" s="7">
        <v>38.903875921667236</v>
      </c>
      <c r="C123" s="7">
        <v>6.9404324848620719E-2</v>
      </c>
      <c r="D123" s="7">
        <f t="shared" si="1"/>
        <v>38.973280246515856</v>
      </c>
    </row>
    <row r="124" spans="1:4" x14ac:dyDescent="0.2">
      <c r="A124" s="5" t="s">
        <v>71</v>
      </c>
      <c r="B124" s="7">
        <v>38.903875921667236</v>
      </c>
      <c r="C124" s="7">
        <v>0.95545677721454614</v>
      </c>
      <c r="D124" s="7">
        <f t="shared" si="1"/>
        <v>39.859332698881779</v>
      </c>
    </row>
    <row r="125" spans="1:4" x14ac:dyDescent="0.2">
      <c r="A125" s="5" t="s">
        <v>6</v>
      </c>
      <c r="B125" s="7">
        <v>38.903875921667236</v>
      </c>
      <c r="C125" s="7">
        <v>0.21269694731963842</v>
      </c>
      <c r="D125" s="7">
        <f t="shared" si="1"/>
        <v>39.116572868986871</v>
      </c>
    </row>
    <row r="126" spans="1:4" x14ac:dyDescent="0.2">
      <c r="A126" s="5" t="s">
        <v>192</v>
      </c>
      <c r="B126" s="7">
        <v>38.903875921667236</v>
      </c>
      <c r="C126" s="7">
        <v>0.21269694731963842</v>
      </c>
      <c r="D126" s="7">
        <f t="shared" si="1"/>
        <v>39.116572868986871</v>
      </c>
    </row>
    <row r="127" spans="1:4" x14ac:dyDescent="0.2">
      <c r="A127" s="5" t="s">
        <v>193</v>
      </c>
      <c r="B127" s="7">
        <v>38.903875921667236</v>
      </c>
      <c r="C127" s="7">
        <v>189.64251249112769</v>
      </c>
      <c r="D127" s="7">
        <f t="shared" si="1"/>
        <v>228.54638841279493</v>
      </c>
    </row>
    <row r="128" spans="1:4" x14ac:dyDescent="0.2">
      <c r="A128" s="5" t="s">
        <v>63</v>
      </c>
      <c r="B128" s="7">
        <v>38.903875921667236</v>
      </c>
      <c r="C128" s="7">
        <v>0.17497527163553056</v>
      </c>
      <c r="D128" s="7">
        <f t="shared" si="1"/>
        <v>39.078851193302768</v>
      </c>
    </row>
    <row r="129" spans="1:4" x14ac:dyDescent="0.2">
      <c r="A129" s="5" t="s">
        <v>268</v>
      </c>
      <c r="B129" s="7">
        <v>38.903875921667236</v>
      </c>
      <c r="C129" s="7">
        <v>9.2238533663267184</v>
      </c>
      <c r="D129" s="7">
        <f t="shared" si="1"/>
        <v>48.127729287993958</v>
      </c>
    </row>
    <row r="130" spans="1:4" x14ac:dyDescent="0.2">
      <c r="A130" s="5" t="s">
        <v>239</v>
      </c>
      <c r="B130" s="7">
        <v>38.903875921667236</v>
      </c>
      <c r="C130" s="7">
        <v>3.2935056710522589E-2</v>
      </c>
      <c r="D130" s="7">
        <f t="shared" si="1"/>
        <v>38.936810978377757</v>
      </c>
    </row>
    <row r="131" spans="1:4" x14ac:dyDescent="0.2">
      <c r="A131" s="5" t="s">
        <v>227</v>
      </c>
      <c r="B131" s="7">
        <v>38.824445976359151</v>
      </c>
      <c r="C131" s="7">
        <v>3.7085440990430499E-2</v>
      </c>
      <c r="D131" s="7">
        <f t="shared" si="1"/>
        <v>38.861531417349582</v>
      </c>
    </row>
    <row r="132" spans="1:4" x14ac:dyDescent="0.2">
      <c r="A132" s="5" t="s">
        <v>245</v>
      </c>
      <c r="B132" s="7">
        <v>38.903875921667236</v>
      </c>
      <c r="C132" s="7">
        <v>379.66432505677608</v>
      </c>
      <c r="D132" s="7">
        <f t="shared" si="1"/>
        <v>418.56820097844331</v>
      </c>
    </row>
    <row r="133" spans="1:4" x14ac:dyDescent="0.2">
      <c r="A133" s="5" t="s">
        <v>147</v>
      </c>
      <c r="B133" s="7">
        <v>38.903875921667236</v>
      </c>
      <c r="C133" s="7">
        <v>1.2952653462379218</v>
      </c>
      <c r="D133" s="7">
        <f t="shared" si="1"/>
        <v>40.199141267905155</v>
      </c>
    </row>
    <row r="134" spans="1:4" x14ac:dyDescent="0.2">
      <c r="A134" s="5" t="s">
        <v>224</v>
      </c>
      <c r="B134" s="7">
        <v>38.903875921667236</v>
      </c>
      <c r="C134" s="7">
        <v>9.2367751740606039</v>
      </c>
      <c r="D134" s="7">
        <f t="shared" si="1"/>
        <v>48.14065109572784</v>
      </c>
    </row>
    <row r="135" spans="1:4" x14ac:dyDescent="0.2">
      <c r="A135" s="5" t="s">
        <v>31</v>
      </c>
      <c r="B135" s="7">
        <v>28.908933036500382</v>
      </c>
      <c r="C135" s="7">
        <v>3.4722120939317203E-2</v>
      </c>
      <c r="D135" s="7">
        <f t="shared" si="1"/>
        <v>28.9436551574397</v>
      </c>
    </row>
    <row r="136" spans="1:4" x14ac:dyDescent="0.2">
      <c r="A136" s="5" t="s">
        <v>82</v>
      </c>
      <c r="B136" s="7">
        <v>3.9870567033634603</v>
      </c>
      <c r="C136" s="7">
        <v>5.1061883322869219</v>
      </c>
      <c r="D136" s="7">
        <f t="shared" si="1"/>
        <v>9.0932450356503818</v>
      </c>
    </row>
    <row r="137" spans="1:4" x14ac:dyDescent="0.2">
      <c r="A137" s="5" t="s">
        <v>168</v>
      </c>
      <c r="B137" s="7">
        <v>38.903875921667236</v>
      </c>
      <c r="C137" s="7">
        <v>0.23545796105233238</v>
      </c>
      <c r="D137" s="7">
        <f t="shared" si="1"/>
        <v>39.139333882719569</v>
      </c>
    </row>
    <row r="138" spans="1:4" x14ac:dyDescent="0.2">
      <c r="A138" s="5" t="s">
        <v>269</v>
      </c>
      <c r="B138" s="7">
        <v>38.903875921667236</v>
      </c>
      <c r="C138" s="7">
        <v>1.1806586436132287E-3</v>
      </c>
      <c r="D138" s="7">
        <f t="shared" si="1"/>
        <v>38.905056580310848</v>
      </c>
    </row>
    <row r="139" spans="1:4" x14ac:dyDescent="0.2">
      <c r="A139" s="5" t="s">
        <v>238</v>
      </c>
      <c r="B139" s="7">
        <v>38.903875921667236</v>
      </c>
      <c r="C139" s="7">
        <v>1.084582042329747</v>
      </c>
      <c r="D139" s="7">
        <f t="shared" si="1"/>
        <v>39.988457963996986</v>
      </c>
    </row>
    <row r="140" spans="1:4" x14ac:dyDescent="0.2">
      <c r="A140" s="5" t="s">
        <v>270</v>
      </c>
      <c r="B140" s="7">
        <v>38.903875921667236</v>
      </c>
      <c r="C140" s="7">
        <v>379.28502664729939</v>
      </c>
      <c r="D140" s="7">
        <f t="shared" si="1"/>
        <v>418.18890256896663</v>
      </c>
    </row>
    <row r="141" spans="1:4" x14ac:dyDescent="0.2">
      <c r="A141" s="5" t="s">
        <v>100</v>
      </c>
      <c r="B141" s="7">
        <v>3.9870567033634603</v>
      </c>
      <c r="C141" s="7">
        <v>0.35965281499171542</v>
      </c>
      <c r="D141" s="7">
        <f t="shared" ref="D141:D204" si="2">SUM(B141:C141)</f>
        <v>4.3467095183551754</v>
      </c>
    </row>
    <row r="142" spans="1:4" x14ac:dyDescent="0.2">
      <c r="A142" s="5" t="s">
        <v>109</v>
      </c>
      <c r="B142" s="7">
        <v>38.903875921667236</v>
      </c>
      <c r="C142" s="7">
        <v>8.3651199770404014E-2</v>
      </c>
      <c r="D142" s="7">
        <f t="shared" si="2"/>
        <v>38.987527121437637</v>
      </c>
    </row>
    <row r="143" spans="1:4" x14ac:dyDescent="0.2">
      <c r="A143" s="5" t="s">
        <v>271</v>
      </c>
      <c r="B143" s="7">
        <v>38.903875921667236</v>
      </c>
      <c r="C143" s="7">
        <v>5.8402759233932178E-2</v>
      </c>
      <c r="D143" s="7">
        <f t="shared" si="2"/>
        <v>38.962278680901171</v>
      </c>
    </row>
    <row r="144" spans="1:4" x14ac:dyDescent="0.2">
      <c r="A144" s="5" t="s">
        <v>225</v>
      </c>
      <c r="B144" s="7">
        <v>38.903875921667236</v>
      </c>
      <c r="C144" s="7">
        <v>0.64716704574521522</v>
      </c>
      <c r="D144" s="7">
        <f t="shared" si="2"/>
        <v>39.55104296741245</v>
      </c>
    </row>
    <row r="145" spans="1:4" x14ac:dyDescent="0.2">
      <c r="A145" s="5" t="s">
        <v>176</v>
      </c>
      <c r="B145" s="7">
        <v>38.903875921667236</v>
      </c>
      <c r="C145" s="7">
        <v>0.11018708008612743</v>
      </c>
      <c r="D145" s="7">
        <f t="shared" si="2"/>
        <v>39.014063001753364</v>
      </c>
    </row>
    <row r="146" spans="1:4" x14ac:dyDescent="0.2">
      <c r="A146" s="5" t="s">
        <v>447</v>
      </c>
      <c r="B146" s="7">
        <v>38.903875921667236</v>
      </c>
      <c r="C146" s="7">
        <v>0.11018708008612743</v>
      </c>
      <c r="D146" s="7">
        <f t="shared" si="2"/>
        <v>39.014063001753364</v>
      </c>
    </row>
    <row r="147" spans="1:4" x14ac:dyDescent="0.2">
      <c r="A147" s="5" t="s">
        <v>179</v>
      </c>
      <c r="B147" s="7">
        <v>38.903875921667236</v>
      </c>
      <c r="C147" s="7">
        <v>0.11018708008612743</v>
      </c>
      <c r="D147" s="7">
        <f t="shared" si="2"/>
        <v>39.014063001753364</v>
      </c>
    </row>
    <row r="148" spans="1:4" x14ac:dyDescent="0.2">
      <c r="A148" s="5" t="s">
        <v>148</v>
      </c>
      <c r="B148" s="7">
        <v>38.903875921667236</v>
      </c>
      <c r="C148" s="7">
        <v>0.11018708008612743</v>
      </c>
      <c r="D148" s="7">
        <f t="shared" si="2"/>
        <v>39.014063001753364</v>
      </c>
    </row>
    <row r="149" spans="1:4" x14ac:dyDescent="0.2">
      <c r="A149" s="5" t="s">
        <v>60</v>
      </c>
      <c r="B149" s="7">
        <v>2.9065224699453354</v>
      </c>
      <c r="C149" s="7">
        <v>0.11018708008612743</v>
      </c>
      <c r="D149" s="7">
        <f t="shared" si="2"/>
        <v>3.0167095500314627</v>
      </c>
    </row>
    <row r="150" spans="1:4" x14ac:dyDescent="0.2">
      <c r="A150" s="5" t="s">
        <v>272</v>
      </c>
      <c r="B150" s="7">
        <v>38.903875921667236</v>
      </c>
      <c r="C150" s="7">
        <v>0.11018708008612743</v>
      </c>
      <c r="D150" s="7">
        <f t="shared" si="2"/>
        <v>39.014063001753364</v>
      </c>
    </row>
    <row r="151" spans="1:4" x14ac:dyDescent="0.2">
      <c r="A151" s="5" t="s">
        <v>241</v>
      </c>
      <c r="B151" s="7">
        <v>38.903875921667236</v>
      </c>
      <c r="C151" s="7">
        <v>0.11018708008612743</v>
      </c>
      <c r="D151" s="7">
        <f t="shared" si="2"/>
        <v>39.014063001753364</v>
      </c>
    </row>
    <row r="152" spans="1:4" x14ac:dyDescent="0.2">
      <c r="A152" s="5" t="s">
        <v>15</v>
      </c>
      <c r="B152" s="7">
        <v>2.9065224699453354</v>
      </c>
      <c r="C152" s="7">
        <v>0.11018708008612743</v>
      </c>
      <c r="D152" s="7">
        <f t="shared" si="2"/>
        <v>3.0167095500314627</v>
      </c>
    </row>
    <row r="153" spans="1:4" x14ac:dyDescent="0.2">
      <c r="A153" s="5" t="s">
        <v>273</v>
      </c>
      <c r="B153" s="7">
        <v>3.9870567033634603</v>
      </c>
      <c r="C153" s="7">
        <v>0.11018708008612743</v>
      </c>
      <c r="D153" s="7">
        <f t="shared" si="2"/>
        <v>4.0972437834495876</v>
      </c>
    </row>
    <row r="154" spans="1:4" x14ac:dyDescent="0.2">
      <c r="A154" s="5" t="s">
        <v>184</v>
      </c>
      <c r="B154" s="7">
        <v>38.903875921667236</v>
      </c>
      <c r="C154" s="7">
        <v>0.11018708008612743</v>
      </c>
      <c r="D154" s="7">
        <f t="shared" si="2"/>
        <v>39.014063001753364</v>
      </c>
    </row>
    <row r="155" spans="1:4" x14ac:dyDescent="0.2">
      <c r="A155" s="5" t="s">
        <v>105</v>
      </c>
      <c r="B155" s="7">
        <v>38.903875921667236</v>
      </c>
      <c r="C155" s="7">
        <v>1.1753300209896316</v>
      </c>
      <c r="D155" s="7">
        <f t="shared" si="2"/>
        <v>40.07920594265687</v>
      </c>
    </row>
    <row r="156" spans="1:4" x14ac:dyDescent="0.2">
      <c r="A156" s="5" t="s">
        <v>283</v>
      </c>
      <c r="B156" s="7">
        <v>38.903875921667236</v>
      </c>
      <c r="C156" s="7">
        <v>0.11018708008612743</v>
      </c>
      <c r="D156" s="7">
        <f t="shared" si="2"/>
        <v>39.014063001753364</v>
      </c>
    </row>
    <row r="157" spans="1:4" x14ac:dyDescent="0.2">
      <c r="A157" s="5" t="s">
        <v>226</v>
      </c>
      <c r="B157" s="7">
        <v>38.903875921667236</v>
      </c>
      <c r="C157" s="7">
        <v>0.11018708008612743</v>
      </c>
      <c r="D157" s="7">
        <f t="shared" si="2"/>
        <v>39.014063001753364</v>
      </c>
    </row>
    <row r="158" spans="1:4" x14ac:dyDescent="0.2">
      <c r="A158" s="5" t="s">
        <v>274</v>
      </c>
      <c r="B158" s="7">
        <v>38.903875921667236</v>
      </c>
      <c r="C158" s="7">
        <v>0.11018708008612743</v>
      </c>
      <c r="D158" s="7">
        <f t="shared" si="2"/>
        <v>39.014063001753364</v>
      </c>
    </row>
    <row r="159" spans="1:4" x14ac:dyDescent="0.2">
      <c r="A159" s="5" t="s">
        <v>275</v>
      </c>
      <c r="B159" s="7">
        <v>38.903875921667236</v>
      </c>
      <c r="C159" s="7">
        <v>0.11018708008612743</v>
      </c>
      <c r="D159" s="7">
        <f t="shared" si="2"/>
        <v>39.014063001753364</v>
      </c>
    </row>
    <row r="160" spans="1:4" x14ac:dyDescent="0.2">
      <c r="A160" s="5" t="s">
        <v>130</v>
      </c>
      <c r="B160" s="7">
        <v>38.903875921667236</v>
      </c>
      <c r="C160" s="7">
        <v>0.11018708008612743</v>
      </c>
      <c r="D160" s="7">
        <f t="shared" si="2"/>
        <v>39.014063001753364</v>
      </c>
    </row>
    <row r="161" spans="1:4" x14ac:dyDescent="0.2">
      <c r="A161" s="5" t="s">
        <v>237</v>
      </c>
      <c r="B161" s="7">
        <v>38.903875921667236</v>
      </c>
      <c r="C161" s="7">
        <v>0.11018708008612743</v>
      </c>
      <c r="D161" s="7">
        <f t="shared" si="2"/>
        <v>39.014063001753364</v>
      </c>
    </row>
    <row r="162" spans="1:4" x14ac:dyDescent="0.2">
      <c r="A162" s="5" t="s">
        <v>276</v>
      </c>
      <c r="B162" s="7">
        <v>38.903875921667236</v>
      </c>
      <c r="C162" s="7">
        <v>1.3025558498967482</v>
      </c>
      <c r="D162" s="7">
        <f t="shared" si="2"/>
        <v>40.206431771563985</v>
      </c>
    </row>
    <row r="163" spans="1:4" x14ac:dyDescent="0.2">
      <c r="A163" s="5" t="s">
        <v>246</v>
      </c>
      <c r="B163" s="7">
        <v>38.903875921667236</v>
      </c>
      <c r="C163" s="7">
        <v>2.4175445855048709E-3</v>
      </c>
      <c r="D163" s="7">
        <f t="shared" si="2"/>
        <v>38.906293466252741</v>
      </c>
    </row>
    <row r="164" spans="1:4" x14ac:dyDescent="0.2">
      <c r="A164" s="5" t="s">
        <v>76</v>
      </c>
      <c r="B164" s="7">
        <v>38.903875921667236</v>
      </c>
      <c r="C164" s="7">
        <v>9.7495910672009047E-3</v>
      </c>
      <c r="D164" s="7">
        <f t="shared" si="2"/>
        <v>38.913625512734434</v>
      </c>
    </row>
    <row r="165" spans="1:4" x14ac:dyDescent="0.2">
      <c r="A165" s="5" t="s">
        <v>277</v>
      </c>
      <c r="B165" s="7">
        <v>38.903875921667236</v>
      </c>
      <c r="C165" s="7">
        <v>0.23625557922074558</v>
      </c>
      <c r="D165" s="7">
        <f t="shared" si="2"/>
        <v>39.140131500887982</v>
      </c>
    </row>
    <row r="166" spans="1:4" x14ac:dyDescent="0.2">
      <c r="A166" s="5" t="s">
        <v>278</v>
      </c>
      <c r="B166" s="7">
        <v>38.903875921667236</v>
      </c>
      <c r="C166" s="7">
        <v>2.4598523014566717E-4</v>
      </c>
      <c r="D166" s="7">
        <f t="shared" si="2"/>
        <v>38.90412190689738</v>
      </c>
    </row>
    <row r="167" spans="1:4" x14ac:dyDescent="0.2">
      <c r="A167" s="5" t="s">
        <v>404</v>
      </c>
      <c r="B167" s="7">
        <v>38.903875921667236</v>
      </c>
      <c r="C167" s="7">
        <v>40713.779999999962</v>
      </c>
      <c r="D167" s="7">
        <f t="shared" si="2"/>
        <v>40752.683875921626</v>
      </c>
    </row>
    <row r="168" spans="1:4" x14ac:dyDescent="0.2">
      <c r="A168" s="5" t="s">
        <v>243</v>
      </c>
      <c r="B168" s="7">
        <v>38.903875921667236</v>
      </c>
      <c r="C168" s="7">
        <v>0</v>
      </c>
      <c r="D168" s="7">
        <f t="shared" si="2"/>
        <v>38.903875921667236</v>
      </c>
    </row>
    <row r="169" spans="1:4" x14ac:dyDescent="0.2">
      <c r="A169" s="5" t="s">
        <v>5</v>
      </c>
      <c r="B169" s="7">
        <v>38.903875921667236</v>
      </c>
      <c r="C169" s="7">
        <v>0</v>
      </c>
      <c r="D169" s="7">
        <f t="shared" si="2"/>
        <v>38.903875921667236</v>
      </c>
    </row>
    <row r="170" spans="1:4" x14ac:dyDescent="0.2">
      <c r="A170" s="5" t="s">
        <v>106</v>
      </c>
      <c r="B170" s="7">
        <v>38.903875921667236</v>
      </c>
      <c r="C170" s="7">
        <v>0</v>
      </c>
      <c r="D170" s="7">
        <f t="shared" si="2"/>
        <v>38.903875921667236</v>
      </c>
    </row>
    <row r="171" spans="1:4" x14ac:dyDescent="0.2">
      <c r="A171" s="5" t="s">
        <v>107</v>
      </c>
      <c r="B171" s="7">
        <v>38.903875921667236</v>
      </c>
      <c r="C171" s="7">
        <v>0</v>
      </c>
      <c r="D171" s="7">
        <f t="shared" si="2"/>
        <v>38.903875921667236</v>
      </c>
    </row>
    <row r="172" spans="1:4" x14ac:dyDescent="0.2">
      <c r="A172" s="5" t="s">
        <v>126</v>
      </c>
      <c r="B172" s="7">
        <v>38.903875921667236</v>
      </c>
      <c r="C172" s="7">
        <v>0</v>
      </c>
      <c r="D172" s="7">
        <f t="shared" si="2"/>
        <v>38.903875921667236</v>
      </c>
    </row>
    <row r="173" spans="1:4" x14ac:dyDescent="0.2">
      <c r="A173" s="5" t="s">
        <v>196</v>
      </c>
      <c r="B173" s="7">
        <v>38.903875921667236</v>
      </c>
      <c r="C173" s="7">
        <v>0</v>
      </c>
      <c r="D173" s="7">
        <f t="shared" si="2"/>
        <v>38.903875921667236</v>
      </c>
    </row>
    <row r="174" spans="1:4" x14ac:dyDescent="0.2">
      <c r="A174" s="5" t="s">
        <v>242</v>
      </c>
      <c r="B174" s="7">
        <v>3.9870567033634603</v>
      </c>
      <c r="C174" s="7">
        <v>0</v>
      </c>
      <c r="D174" s="7">
        <f t="shared" si="2"/>
        <v>3.9870567033634603</v>
      </c>
    </row>
    <row r="175" spans="1:4" x14ac:dyDescent="0.2">
      <c r="A175" s="5" t="s">
        <v>108</v>
      </c>
      <c r="B175" s="7">
        <v>38.903875921667236</v>
      </c>
      <c r="C175" s="7">
        <v>0</v>
      </c>
      <c r="D175" s="7">
        <f t="shared" si="2"/>
        <v>38.903875921667236</v>
      </c>
    </row>
    <row r="176" spans="1:4" x14ac:dyDescent="0.2">
      <c r="A176" s="5" t="s">
        <v>79</v>
      </c>
      <c r="B176" s="7">
        <v>38.903875921667236</v>
      </c>
      <c r="C176" s="7">
        <v>0</v>
      </c>
      <c r="D176" s="7">
        <f t="shared" si="2"/>
        <v>38.903875921667236</v>
      </c>
    </row>
    <row r="177" spans="1:4" x14ac:dyDescent="0.2">
      <c r="A177" s="5" t="s">
        <v>198</v>
      </c>
      <c r="B177" s="7">
        <v>38.903875921667236</v>
      </c>
      <c r="C177" s="7">
        <v>0</v>
      </c>
      <c r="D177" s="7">
        <f t="shared" si="2"/>
        <v>38.903875921667236</v>
      </c>
    </row>
    <row r="178" spans="1:4" x14ac:dyDescent="0.2">
      <c r="A178" s="5" t="s">
        <v>235</v>
      </c>
      <c r="B178" s="7">
        <v>38.903875921667236</v>
      </c>
      <c r="C178" s="7">
        <v>0</v>
      </c>
      <c r="D178" s="7">
        <f t="shared" si="2"/>
        <v>38.903875921667236</v>
      </c>
    </row>
    <row r="179" spans="1:4" x14ac:dyDescent="0.2">
      <c r="A179" s="5" t="s">
        <v>199</v>
      </c>
      <c r="B179" s="7">
        <v>38.903875921667236</v>
      </c>
      <c r="C179" s="7">
        <v>0</v>
      </c>
      <c r="D179" s="7">
        <f t="shared" si="2"/>
        <v>38.903875921667236</v>
      </c>
    </row>
    <row r="180" spans="1:4" x14ac:dyDescent="0.2">
      <c r="A180" s="5" t="s">
        <v>89</v>
      </c>
      <c r="B180" s="7">
        <v>3.9870567033634603</v>
      </c>
      <c r="C180" s="7">
        <v>0</v>
      </c>
      <c r="D180" s="7">
        <f t="shared" si="2"/>
        <v>3.9870567033634603</v>
      </c>
    </row>
    <row r="181" spans="1:4" x14ac:dyDescent="0.2">
      <c r="A181" s="5" t="s">
        <v>144</v>
      </c>
      <c r="B181" s="7">
        <v>38.903875921667236</v>
      </c>
      <c r="C181" s="7">
        <v>0</v>
      </c>
      <c r="D181" s="7">
        <f t="shared" si="2"/>
        <v>38.903875921667236</v>
      </c>
    </row>
    <row r="182" spans="1:4" x14ac:dyDescent="0.2">
      <c r="A182" s="5" t="s">
        <v>87</v>
      </c>
      <c r="B182" s="7">
        <v>3.9870567033634603</v>
      </c>
      <c r="C182" s="7">
        <v>0</v>
      </c>
      <c r="D182" s="7">
        <f t="shared" si="2"/>
        <v>3.9870567033634603</v>
      </c>
    </row>
    <row r="183" spans="1:4" x14ac:dyDescent="0.2">
      <c r="A183" s="5" t="s">
        <v>90</v>
      </c>
      <c r="B183" s="7">
        <v>3.9870567033634603</v>
      </c>
      <c r="C183" s="7">
        <v>0</v>
      </c>
      <c r="D183" s="7">
        <f t="shared" si="2"/>
        <v>3.9870567033634603</v>
      </c>
    </row>
    <row r="184" spans="1:4" x14ac:dyDescent="0.2">
      <c r="A184" s="5" t="s">
        <v>9</v>
      </c>
      <c r="B184" s="7">
        <v>13.076940116390583</v>
      </c>
      <c r="C184" s="7">
        <v>0</v>
      </c>
      <c r="D184" s="7">
        <f t="shared" si="2"/>
        <v>13.076940116390583</v>
      </c>
    </row>
    <row r="185" spans="1:4" x14ac:dyDescent="0.2">
      <c r="A185" s="5" t="s">
        <v>183</v>
      </c>
      <c r="B185" s="7">
        <v>38.903875921667236</v>
      </c>
      <c r="C185" s="7">
        <v>0</v>
      </c>
      <c r="D185" s="7">
        <f t="shared" si="2"/>
        <v>38.903875921667236</v>
      </c>
    </row>
    <row r="186" spans="1:4" x14ac:dyDescent="0.2">
      <c r="A186" s="5" t="s">
        <v>448</v>
      </c>
      <c r="B186" s="7">
        <v>38.903875921667236</v>
      </c>
      <c r="C186" s="7">
        <v>0</v>
      </c>
      <c r="D186" s="7">
        <f t="shared" si="2"/>
        <v>38.903875921667236</v>
      </c>
    </row>
    <row r="187" spans="1:4" x14ac:dyDescent="0.2">
      <c r="A187" s="5" t="s">
        <v>240</v>
      </c>
      <c r="B187" s="7">
        <v>38.903875921667236</v>
      </c>
      <c r="C187" s="7">
        <v>0</v>
      </c>
      <c r="D187" s="7">
        <f t="shared" si="2"/>
        <v>38.903875921667236</v>
      </c>
    </row>
    <row r="188" spans="1:4" x14ac:dyDescent="0.2">
      <c r="A188" s="5" t="s">
        <v>156</v>
      </c>
      <c r="B188" s="7">
        <v>38.903875921667236</v>
      </c>
      <c r="C188" s="7">
        <v>0</v>
      </c>
      <c r="D188" s="7">
        <f t="shared" si="2"/>
        <v>38.903875921667236</v>
      </c>
    </row>
    <row r="189" spans="1:4" x14ac:dyDescent="0.2">
      <c r="A189" s="5" t="s">
        <v>372</v>
      </c>
      <c r="B189" s="7">
        <v>38.903875921667236</v>
      </c>
      <c r="C189" s="7">
        <v>0</v>
      </c>
      <c r="D189" s="7">
        <f t="shared" si="2"/>
        <v>38.903875921667236</v>
      </c>
    </row>
    <row r="190" spans="1:4" x14ac:dyDescent="0.2">
      <c r="A190" s="5" t="s">
        <v>4</v>
      </c>
      <c r="B190" s="7">
        <v>3.9870567033634603</v>
      </c>
      <c r="C190" s="7">
        <v>0</v>
      </c>
      <c r="D190" s="7">
        <f t="shared" si="2"/>
        <v>3.9870567033634603</v>
      </c>
    </row>
    <row r="191" spans="1:4" x14ac:dyDescent="0.2">
      <c r="A191" s="5" t="s">
        <v>230</v>
      </c>
      <c r="B191" s="7">
        <v>38.903875921667236</v>
      </c>
      <c r="C191" s="7">
        <v>0</v>
      </c>
      <c r="D191" s="7">
        <f t="shared" si="2"/>
        <v>38.903875921667236</v>
      </c>
    </row>
    <row r="192" spans="1:4" x14ac:dyDescent="0.2">
      <c r="A192" s="5" t="s">
        <v>103</v>
      </c>
      <c r="B192" s="7">
        <v>38.903875921667236</v>
      </c>
      <c r="C192" s="7">
        <v>0</v>
      </c>
      <c r="D192" s="7">
        <f t="shared" si="2"/>
        <v>38.903875921667236</v>
      </c>
    </row>
    <row r="193" spans="1:4" x14ac:dyDescent="0.2">
      <c r="A193" s="5" t="s">
        <v>78</v>
      </c>
      <c r="B193" s="7">
        <v>3.9870567033634603</v>
      </c>
      <c r="C193" s="7">
        <v>0</v>
      </c>
      <c r="D193" s="7">
        <f t="shared" si="2"/>
        <v>3.9870567033634603</v>
      </c>
    </row>
    <row r="194" spans="1:4" x14ac:dyDescent="0.2">
      <c r="A194" s="5" t="s">
        <v>51</v>
      </c>
      <c r="B194" s="7">
        <v>3.9870567033634603</v>
      </c>
      <c r="C194" s="7">
        <v>0</v>
      </c>
      <c r="D194" s="7">
        <f t="shared" si="2"/>
        <v>3.9870567033634603</v>
      </c>
    </row>
    <row r="195" spans="1:4" x14ac:dyDescent="0.2">
      <c r="A195" s="5" t="s">
        <v>53</v>
      </c>
      <c r="B195" s="7">
        <v>38.903875921667236</v>
      </c>
      <c r="C195" s="7">
        <v>0</v>
      </c>
      <c r="D195" s="7">
        <f t="shared" si="2"/>
        <v>38.903875921667236</v>
      </c>
    </row>
    <row r="196" spans="1:4" x14ac:dyDescent="0.2">
      <c r="A196" s="5" t="s">
        <v>125</v>
      </c>
      <c r="B196" s="7">
        <v>38.903875921667236</v>
      </c>
      <c r="C196" s="7">
        <v>0</v>
      </c>
      <c r="D196" s="7">
        <f t="shared" si="2"/>
        <v>38.903875921667236</v>
      </c>
    </row>
    <row r="197" spans="1:4" x14ac:dyDescent="0.2">
      <c r="A197" s="5" t="s">
        <v>58</v>
      </c>
      <c r="B197" s="7">
        <v>38.903875921667236</v>
      </c>
      <c r="C197" s="7">
        <v>0</v>
      </c>
      <c r="D197" s="7">
        <f t="shared" si="2"/>
        <v>38.903875921667236</v>
      </c>
    </row>
    <row r="198" spans="1:4" x14ac:dyDescent="0.2">
      <c r="A198" s="5" t="s">
        <v>18</v>
      </c>
      <c r="B198" s="7">
        <v>38.903875921667236</v>
      </c>
      <c r="C198" s="7">
        <v>0</v>
      </c>
      <c r="D198" s="7">
        <f t="shared" si="2"/>
        <v>38.903875921667236</v>
      </c>
    </row>
    <row r="199" spans="1:4" x14ac:dyDescent="0.2">
      <c r="A199" s="5" t="s">
        <v>66</v>
      </c>
      <c r="B199" s="7">
        <v>38.903875921667236</v>
      </c>
      <c r="C199" s="7">
        <v>0</v>
      </c>
      <c r="D199" s="7">
        <f t="shared" si="2"/>
        <v>38.903875921667236</v>
      </c>
    </row>
    <row r="200" spans="1:4" x14ac:dyDescent="0.2">
      <c r="A200" s="5" t="s">
        <v>92</v>
      </c>
      <c r="B200" s="7">
        <v>3.9870567033634603</v>
      </c>
      <c r="C200" s="7">
        <v>0</v>
      </c>
      <c r="D200" s="7">
        <f t="shared" si="2"/>
        <v>3.9870567033634603</v>
      </c>
    </row>
    <row r="201" spans="1:4" x14ac:dyDescent="0.2">
      <c r="A201" s="5" t="s">
        <v>233</v>
      </c>
      <c r="B201" s="7">
        <v>38.903875921667236</v>
      </c>
      <c r="C201" s="7">
        <v>0</v>
      </c>
      <c r="D201" s="7">
        <f t="shared" si="2"/>
        <v>38.903875921667236</v>
      </c>
    </row>
    <row r="202" spans="1:4" x14ac:dyDescent="0.2">
      <c r="A202" s="5" t="s">
        <v>234</v>
      </c>
      <c r="B202" s="7">
        <v>38.903875921667236</v>
      </c>
      <c r="C202" s="7">
        <v>0</v>
      </c>
      <c r="D202" s="7">
        <f t="shared" si="2"/>
        <v>38.903875921667236</v>
      </c>
    </row>
    <row r="203" spans="1:4" x14ac:dyDescent="0.2">
      <c r="A203" s="5" t="s">
        <v>228</v>
      </c>
      <c r="B203" s="7">
        <v>38.903875921667236</v>
      </c>
      <c r="C203" s="7">
        <v>0</v>
      </c>
      <c r="D203" s="7">
        <f t="shared" si="2"/>
        <v>38.903875921667236</v>
      </c>
    </row>
    <row r="204" spans="1:4" x14ac:dyDescent="0.2">
      <c r="A204" s="5" t="s">
        <v>194</v>
      </c>
      <c r="B204" s="7">
        <v>38.903875921667236</v>
      </c>
      <c r="C204" s="7">
        <v>0</v>
      </c>
      <c r="D204" s="7">
        <f t="shared" si="2"/>
        <v>38.903875921667236</v>
      </c>
    </row>
    <row r="205" spans="1:4" x14ac:dyDescent="0.2">
      <c r="A205" s="5" t="s">
        <v>229</v>
      </c>
      <c r="B205" s="7">
        <v>38.903875921667236</v>
      </c>
      <c r="C205" s="7">
        <v>0</v>
      </c>
      <c r="D205" s="7">
        <f t="shared" ref="D205:D268" si="3">SUM(B205:C205)</f>
        <v>38.903875921667236</v>
      </c>
    </row>
    <row r="206" spans="1:4" x14ac:dyDescent="0.2">
      <c r="A206" s="5" t="s">
        <v>14</v>
      </c>
      <c r="B206" s="7">
        <v>38.903875921667236</v>
      </c>
      <c r="C206" s="7">
        <v>0</v>
      </c>
      <c r="D206" s="7">
        <f t="shared" si="3"/>
        <v>38.903875921667236</v>
      </c>
    </row>
    <row r="207" spans="1:4" x14ac:dyDescent="0.2">
      <c r="A207" s="5" t="s">
        <v>93</v>
      </c>
      <c r="B207" s="7">
        <v>29.918671013316278</v>
      </c>
      <c r="C207" s="7">
        <v>0</v>
      </c>
      <c r="D207" s="7">
        <f t="shared" si="3"/>
        <v>29.918671013316278</v>
      </c>
    </row>
    <row r="208" spans="1:4" x14ac:dyDescent="0.2">
      <c r="A208" s="5" t="s">
        <v>49</v>
      </c>
      <c r="B208" s="7">
        <v>38.903875921667236</v>
      </c>
      <c r="C208" s="7">
        <v>0</v>
      </c>
      <c r="D208" s="7">
        <f t="shared" si="3"/>
        <v>38.903875921667236</v>
      </c>
    </row>
    <row r="209" spans="1:4" x14ac:dyDescent="0.2">
      <c r="A209" s="5" t="s">
        <v>213</v>
      </c>
      <c r="B209" s="7">
        <v>38.903875921667236</v>
      </c>
      <c r="C209" s="7">
        <v>0</v>
      </c>
      <c r="D209" s="7">
        <f t="shared" si="3"/>
        <v>38.903875921667236</v>
      </c>
    </row>
    <row r="210" spans="1:4" x14ac:dyDescent="0.2">
      <c r="A210" s="5" t="s">
        <v>80</v>
      </c>
      <c r="B210" s="7">
        <v>29.813992508640109</v>
      </c>
      <c r="C210" s="7">
        <v>0</v>
      </c>
      <c r="D210" s="7">
        <f t="shared" si="3"/>
        <v>29.813992508640109</v>
      </c>
    </row>
    <row r="211" spans="1:4" x14ac:dyDescent="0.2">
      <c r="A211" s="5" t="s">
        <v>284</v>
      </c>
      <c r="B211" s="7">
        <v>38.903875921667236</v>
      </c>
      <c r="C211" s="7">
        <v>0</v>
      </c>
      <c r="D211" s="7">
        <f t="shared" si="3"/>
        <v>38.903875921667236</v>
      </c>
    </row>
    <row r="212" spans="1:4" x14ac:dyDescent="0.2">
      <c r="A212" s="5" t="s">
        <v>77</v>
      </c>
      <c r="B212" s="7">
        <v>38.903875921667236</v>
      </c>
      <c r="C212" s="7">
        <v>0</v>
      </c>
      <c r="D212" s="7">
        <f t="shared" si="3"/>
        <v>38.903875921667236</v>
      </c>
    </row>
    <row r="213" spans="1:4" x14ac:dyDescent="0.2">
      <c r="A213" s="5" t="s">
        <v>143</v>
      </c>
      <c r="B213" s="7">
        <v>38.903875921667236</v>
      </c>
      <c r="C213" s="7">
        <v>0</v>
      </c>
      <c r="D213" s="7">
        <f t="shared" si="3"/>
        <v>38.903875921667236</v>
      </c>
    </row>
    <row r="214" spans="1:4" x14ac:dyDescent="0.2">
      <c r="A214" s="5" t="s">
        <v>172</v>
      </c>
      <c r="B214" s="7">
        <v>38.903875921667236</v>
      </c>
      <c r="C214" s="7">
        <v>0</v>
      </c>
      <c r="D214" s="7">
        <f t="shared" si="3"/>
        <v>38.903875921667236</v>
      </c>
    </row>
    <row r="215" spans="1:4" x14ac:dyDescent="0.2">
      <c r="A215" s="5" t="s">
        <v>174</v>
      </c>
      <c r="B215" s="7">
        <v>38.903875921667236</v>
      </c>
      <c r="C215" s="7">
        <v>0</v>
      </c>
      <c r="D215" s="7">
        <f t="shared" si="3"/>
        <v>38.903875921667236</v>
      </c>
    </row>
    <row r="216" spans="1:4" x14ac:dyDescent="0.2">
      <c r="A216" s="5" t="s">
        <v>231</v>
      </c>
      <c r="B216" s="7">
        <v>38.903875921667236</v>
      </c>
      <c r="C216" s="7">
        <v>0</v>
      </c>
      <c r="D216" s="7">
        <f t="shared" si="3"/>
        <v>38.903875921667236</v>
      </c>
    </row>
    <row r="217" spans="1:4" x14ac:dyDescent="0.2">
      <c r="A217" s="5" t="s">
        <v>232</v>
      </c>
      <c r="B217" s="7">
        <v>38.903875921667236</v>
      </c>
      <c r="C217" s="7">
        <v>0</v>
      </c>
      <c r="D217" s="7">
        <f t="shared" si="3"/>
        <v>38.903875921667236</v>
      </c>
    </row>
    <row r="218" spans="1:4" x14ac:dyDescent="0.2">
      <c r="A218" s="5" t="s">
        <v>7</v>
      </c>
      <c r="B218" s="7">
        <v>38.903875921667236</v>
      </c>
      <c r="C218" s="7">
        <v>0</v>
      </c>
      <c r="D218" s="7">
        <f t="shared" si="3"/>
        <v>38.903875921667236</v>
      </c>
    </row>
    <row r="219" spans="1:4" x14ac:dyDescent="0.2">
      <c r="A219" s="5" t="s">
        <v>11</v>
      </c>
      <c r="B219" s="7">
        <v>38.903875921667236</v>
      </c>
      <c r="C219" s="7">
        <v>0</v>
      </c>
      <c r="D219" s="7">
        <f t="shared" si="3"/>
        <v>38.903875921667236</v>
      </c>
    </row>
    <row r="220" spans="1:4" x14ac:dyDescent="0.2">
      <c r="A220" s="5" t="s">
        <v>16</v>
      </c>
      <c r="B220" s="7">
        <v>38.903875921667236</v>
      </c>
      <c r="C220" s="7">
        <v>0</v>
      </c>
      <c r="D220" s="7">
        <f t="shared" si="3"/>
        <v>38.903875921667236</v>
      </c>
    </row>
    <row r="221" spans="1:4" x14ac:dyDescent="0.2">
      <c r="A221" s="5" t="s">
        <v>195</v>
      </c>
      <c r="B221" s="7">
        <v>38.903875921667236</v>
      </c>
      <c r="C221" s="7">
        <v>0</v>
      </c>
      <c r="D221" s="7">
        <f t="shared" si="3"/>
        <v>38.903875921667236</v>
      </c>
    </row>
    <row r="222" spans="1:4" x14ac:dyDescent="0.2">
      <c r="A222" s="5" t="s">
        <v>56</v>
      </c>
      <c r="B222" s="7">
        <v>4.0578529599656905</v>
      </c>
      <c r="C222" s="7">
        <v>0</v>
      </c>
      <c r="D222" s="7">
        <f t="shared" si="3"/>
        <v>4.0578529599656905</v>
      </c>
    </row>
    <row r="223" spans="1:4" x14ac:dyDescent="0.2">
      <c r="A223" s="5" t="s">
        <v>119</v>
      </c>
      <c r="B223" s="7">
        <v>38.903875921667236</v>
      </c>
      <c r="C223" s="7">
        <v>0</v>
      </c>
      <c r="D223" s="7">
        <f t="shared" si="3"/>
        <v>38.903875921667236</v>
      </c>
    </row>
    <row r="224" spans="1:4" x14ac:dyDescent="0.2">
      <c r="A224" s="5" t="s">
        <v>70</v>
      </c>
      <c r="B224" s="7">
        <v>3.9870567033634603</v>
      </c>
      <c r="C224" s="7">
        <v>0</v>
      </c>
      <c r="D224" s="7">
        <f t="shared" si="3"/>
        <v>3.9870567033634603</v>
      </c>
    </row>
    <row r="225" spans="1:4" x14ac:dyDescent="0.2">
      <c r="A225" s="5" t="s">
        <v>55</v>
      </c>
      <c r="B225" s="7">
        <v>3.9870567033634603</v>
      </c>
      <c r="C225" s="7">
        <v>0</v>
      </c>
      <c r="D225" s="7">
        <f t="shared" si="3"/>
        <v>3.9870567033634603</v>
      </c>
    </row>
    <row r="226" spans="1:4" x14ac:dyDescent="0.2">
      <c r="A226" s="5" t="s">
        <v>122</v>
      </c>
      <c r="B226" s="7">
        <v>38.903875921667236</v>
      </c>
      <c r="C226" s="7">
        <v>0</v>
      </c>
      <c r="D226" s="7">
        <f t="shared" si="3"/>
        <v>38.903875921667236</v>
      </c>
    </row>
    <row r="227" spans="1:4" x14ac:dyDescent="0.2">
      <c r="A227" s="5" t="s">
        <v>61</v>
      </c>
      <c r="B227" s="7">
        <v>3.9870567033634603</v>
      </c>
      <c r="C227" s="7">
        <v>0</v>
      </c>
      <c r="D227" s="7">
        <f t="shared" si="3"/>
        <v>3.9870567033634603</v>
      </c>
    </row>
    <row r="228" spans="1:4" x14ac:dyDescent="0.2">
      <c r="A228" s="5" t="s">
        <v>449</v>
      </c>
      <c r="B228" s="7">
        <v>10.06300350286438</v>
      </c>
      <c r="C228" s="7">
        <v>0</v>
      </c>
      <c r="D228" s="7">
        <f t="shared" si="3"/>
        <v>10.06300350286438</v>
      </c>
    </row>
    <row r="229" spans="1:4" x14ac:dyDescent="0.2">
      <c r="A229" s="5" t="s">
        <v>52</v>
      </c>
      <c r="B229" s="7">
        <v>3.9870567033634603</v>
      </c>
      <c r="C229" s="7">
        <v>0</v>
      </c>
      <c r="D229" s="7">
        <f t="shared" si="3"/>
        <v>3.9870567033634603</v>
      </c>
    </row>
    <row r="230" spans="1:4" x14ac:dyDescent="0.2">
      <c r="A230" s="5" t="s">
        <v>214</v>
      </c>
      <c r="B230" s="7">
        <v>1.1776872636527687</v>
      </c>
      <c r="C230" s="7">
        <v>0</v>
      </c>
      <c r="D230" s="7">
        <f t="shared" si="3"/>
        <v>1.1776872636527687</v>
      </c>
    </row>
    <row r="231" spans="1:4" x14ac:dyDescent="0.2">
      <c r="A231" s="5" t="s">
        <v>365</v>
      </c>
      <c r="B231" s="7">
        <v>9.7153030234643944E-2</v>
      </c>
      <c r="C231" s="7">
        <v>0</v>
      </c>
      <c r="D231" s="7">
        <f t="shared" si="3"/>
        <v>9.7153030234643944E-2</v>
      </c>
    </row>
    <row r="232" spans="1:4" ht="12.75" customHeight="1" x14ac:dyDescent="0.2">
      <c r="A232" s="5" t="s">
        <v>138</v>
      </c>
      <c r="B232" s="7">
        <v>38.903875921667236</v>
      </c>
      <c r="C232" s="7">
        <v>0</v>
      </c>
      <c r="D232" s="7">
        <f t="shared" si="3"/>
        <v>38.903875921667236</v>
      </c>
    </row>
    <row r="233" spans="1:4" ht="12.75" customHeight="1" x14ac:dyDescent="0.2">
      <c r="A233" s="5" t="s">
        <v>209</v>
      </c>
      <c r="B233" s="7">
        <v>38.903875921667236</v>
      </c>
      <c r="C233" s="7">
        <v>0</v>
      </c>
      <c r="D233" s="7">
        <f t="shared" si="3"/>
        <v>38.903875921667236</v>
      </c>
    </row>
    <row r="234" spans="1:4" ht="12.75" customHeight="1" x14ac:dyDescent="0.2">
      <c r="A234" s="5" t="s">
        <v>97</v>
      </c>
      <c r="B234" s="7">
        <v>38.903875921667236</v>
      </c>
      <c r="C234" s="7">
        <v>0</v>
      </c>
      <c r="D234" s="7">
        <f t="shared" si="3"/>
        <v>38.903875921667236</v>
      </c>
    </row>
    <row r="235" spans="1:4" ht="12.75" customHeight="1" x14ac:dyDescent="0.2">
      <c r="A235" s="5" t="s">
        <v>420</v>
      </c>
      <c r="B235" s="7">
        <v>38.903875921667236</v>
      </c>
      <c r="C235" s="7">
        <v>0</v>
      </c>
      <c r="D235" s="7">
        <f t="shared" si="3"/>
        <v>38.903875921667236</v>
      </c>
    </row>
    <row r="236" spans="1:4" ht="12.75" customHeight="1" x14ac:dyDescent="0.2">
      <c r="A236" s="5" t="s">
        <v>74</v>
      </c>
      <c r="B236" s="7">
        <v>3.9870567033634603</v>
      </c>
      <c r="C236" s="7">
        <v>0</v>
      </c>
      <c r="D236" s="7">
        <f t="shared" si="3"/>
        <v>3.9870567033634603</v>
      </c>
    </row>
    <row r="237" spans="1:4" ht="12.75" customHeight="1" x14ac:dyDescent="0.2">
      <c r="A237" s="5" t="s">
        <v>421</v>
      </c>
      <c r="B237" s="7">
        <v>38.903875921667236</v>
      </c>
      <c r="C237" s="7">
        <v>0</v>
      </c>
      <c r="D237" s="7">
        <f t="shared" si="3"/>
        <v>38.903875921667236</v>
      </c>
    </row>
    <row r="238" spans="1:4" ht="12.75" customHeight="1" x14ac:dyDescent="0.2">
      <c r="A238" s="5" t="s">
        <v>75</v>
      </c>
      <c r="B238" s="7">
        <v>3.9870567033634603</v>
      </c>
      <c r="C238" s="7">
        <v>0</v>
      </c>
      <c r="D238" s="7">
        <f t="shared" si="3"/>
        <v>3.9870567033634603</v>
      </c>
    </row>
    <row r="239" spans="1:4" ht="12.75" customHeight="1" x14ac:dyDescent="0.2">
      <c r="A239" s="5" t="s">
        <v>127</v>
      </c>
      <c r="B239" s="7">
        <v>3.9870567033634603</v>
      </c>
      <c r="C239" s="7">
        <v>0</v>
      </c>
      <c r="D239" s="7">
        <f t="shared" si="3"/>
        <v>3.9870567033634603</v>
      </c>
    </row>
    <row r="240" spans="1:4" ht="12.75" customHeight="1" x14ac:dyDescent="0.2">
      <c r="A240" s="5" t="s">
        <v>121</v>
      </c>
      <c r="B240" s="7">
        <v>3.9870567033634603</v>
      </c>
      <c r="C240" s="7">
        <v>0</v>
      </c>
      <c r="D240" s="7">
        <f t="shared" si="3"/>
        <v>3.9870567033634603</v>
      </c>
    </row>
    <row r="241" spans="1:4" ht="12.75" customHeight="1" x14ac:dyDescent="0.2">
      <c r="A241" s="5" t="s">
        <v>86</v>
      </c>
      <c r="B241" s="7">
        <v>38.903875921667236</v>
      </c>
      <c r="C241" s="7">
        <v>0</v>
      </c>
      <c r="D241" s="7">
        <f t="shared" si="3"/>
        <v>38.903875921667236</v>
      </c>
    </row>
    <row r="242" spans="1:4" ht="12.75" customHeight="1" x14ac:dyDescent="0.2">
      <c r="A242" s="5" t="s">
        <v>137</v>
      </c>
      <c r="B242" s="7">
        <v>3.9870567033634603</v>
      </c>
      <c r="C242" s="7">
        <v>0</v>
      </c>
      <c r="D242" s="7">
        <f t="shared" si="3"/>
        <v>3.9870567033634603</v>
      </c>
    </row>
    <row r="243" spans="1:4" ht="12.75" customHeight="1" x14ac:dyDescent="0.2">
      <c r="A243" s="5" t="s">
        <v>50</v>
      </c>
      <c r="B243" s="7">
        <v>38.903875921667236</v>
      </c>
      <c r="C243" s="7">
        <v>0</v>
      </c>
      <c r="D243" s="7">
        <f t="shared" si="3"/>
        <v>38.903875921667236</v>
      </c>
    </row>
    <row r="244" spans="1:4" ht="12.75" customHeight="1" x14ac:dyDescent="0.2">
      <c r="A244" s="5" t="s">
        <v>69</v>
      </c>
      <c r="B244" s="7">
        <v>3.9870567033634603</v>
      </c>
      <c r="C244" s="7">
        <v>0</v>
      </c>
      <c r="D244" s="7">
        <f t="shared" si="3"/>
        <v>3.9870567033634603</v>
      </c>
    </row>
    <row r="245" spans="1:4" ht="12.75" customHeight="1" x14ac:dyDescent="0.2">
      <c r="A245" s="5" t="s">
        <v>102</v>
      </c>
      <c r="B245" s="7">
        <v>38.903875921667236</v>
      </c>
      <c r="C245" s="7">
        <v>0</v>
      </c>
      <c r="D245" s="7">
        <f t="shared" si="3"/>
        <v>38.903875921667236</v>
      </c>
    </row>
    <row r="246" spans="1:4" x14ac:dyDescent="0.2">
      <c r="A246" s="5" t="s">
        <v>85</v>
      </c>
      <c r="B246" s="7">
        <v>3.9870567033634603</v>
      </c>
      <c r="C246" s="7">
        <v>0</v>
      </c>
      <c r="D246" s="7">
        <f t="shared" si="3"/>
        <v>3.9870567033634603</v>
      </c>
    </row>
    <row r="247" spans="1:4" x14ac:dyDescent="0.2">
      <c r="A247" s="5" t="s">
        <v>59</v>
      </c>
      <c r="B247" s="7">
        <v>12.972261611714417</v>
      </c>
      <c r="C247" s="7">
        <v>0</v>
      </c>
      <c r="D247" s="7">
        <f t="shared" si="3"/>
        <v>12.972261611714417</v>
      </c>
    </row>
    <row r="248" spans="1:4" x14ac:dyDescent="0.2">
      <c r="A248" s="5" t="s">
        <v>131</v>
      </c>
      <c r="B248" s="7">
        <v>38.903875921667236</v>
      </c>
      <c r="C248" s="7">
        <v>0</v>
      </c>
      <c r="D248" s="7">
        <f t="shared" si="3"/>
        <v>38.903875921667236</v>
      </c>
    </row>
    <row r="249" spans="1:4" x14ac:dyDescent="0.2">
      <c r="A249" s="5" t="s">
        <v>2</v>
      </c>
      <c r="B249" s="7">
        <v>38.903875921667236</v>
      </c>
      <c r="C249" s="7">
        <v>0</v>
      </c>
      <c r="D249" s="7">
        <f t="shared" si="3"/>
        <v>38.903875921667236</v>
      </c>
    </row>
    <row r="250" spans="1:4" x14ac:dyDescent="0.2">
      <c r="A250" s="5" t="s">
        <v>95</v>
      </c>
      <c r="B250" s="7">
        <v>3.9870567033634603</v>
      </c>
      <c r="C250" s="7">
        <v>0</v>
      </c>
      <c r="D250" s="7">
        <f t="shared" si="3"/>
        <v>3.9870567033634603</v>
      </c>
    </row>
    <row r="251" spans="1:4" x14ac:dyDescent="0.2">
      <c r="A251" s="5" t="s">
        <v>166</v>
      </c>
      <c r="B251" s="7">
        <v>38.903875921667236</v>
      </c>
      <c r="C251" s="7">
        <v>0</v>
      </c>
      <c r="D251" s="7">
        <f t="shared" si="3"/>
        <v>38.903875921667236</v>
      </c>
    </row>
    <row r="252" spans="1:4" x14ac:dyDescent="0.2">
      <c r="A252" s="5" t="s">
        <v>167</v>
      </c>
      <c r="B252" s="7">
        <v>38.903875921667236</v>
      </c>
      <c r="C252" s="7">
        <v>0</v>
      </c>
      <c r="D252" s="7">
        <f t="shared" si="3"/>
        <v>38.903875921667236</v>
      </c>
    </row>
    <row r="253" spans="1:4" x14ac:dyDescent="0.2">
      <c r="A253" s="5" t="s">
        <v>163</v>
      </c>
      <c r="B253" s="7">
        <v>38.903875921667236</v>
      </c>
      <c r="C253" s="7">
        <v>0</v>
      </c>
      <c r="D253" s="7">
        <f t="shared" si="3"/>
        <v>38.903875921667236</v>
      </c>
    </row>
    <row r="254" spans="1:4" x14ac:dyDescent="0.2">
      <c r="A254" s="5" t="s">
        <v>169</v>
      </c>
      <c r="B254" s="7">
        <v>38.903875921667236</v>
      </c>
      <c r="C254" s="7">
        <v>0</v>
      </c>
      <c r="D254" s="7">
        <f t="shared" si="3"/>
        <v>38.903875921667236</v>
      </c>
    </row>
    <row r="255" spans="1:4" x14ac:dyDescent="0.2">
      <c r="A255" s="5" t="s">
        <v>170</v>
      </c>
      <c r="B255" s="7">
        <v>38.903875921667236</v>
      </c>
      <c r="C255" s="7">
        <v>0</v>
      </c>
      <c r="D255" s="7">
        <f t="shared" si="3"/>
        <v>38.903875921667236</v>
      </c>
    </row>
    <row r="256" spans="1:4" x14ac:dyDescent="0.2">
      <c r="A256" s="5" t="s">
        <v>175</v>
      </c>
      <c r="B256" s="7">
        <v>38.903875921667236</v>
      </c>
      <c r="C256" s="7">
        <v>0</v>
      </c>
      <c r="D256" s="7">
        <f t="shared" si="3"/>
        <v>38.903875921667236</v>
      </c>
    </row>
    <row r="257" spans="1:6" x14ac:dyDescent="0.2">
      <c r="A257" s="5" t="s">
        <v>62</v>
      </c>
      <c r="B257" s="7">
        <v>38.903875921667236</v>
      </c>
      <c r="C257" s="7">
        <v>0</v>
      </c>
      <c r="D257" s="7">
        <f t="shared" si="3"/>
        <v>38.903875921667236</v>
      </c>
    </row>
    <row r="258" spans="1:6" x14ac:dyDescent="0.2">
      <c r="A258" s="5" t="s">
        <v>151</v>
      </c>
      <c r="B258" s="7">
        <v>38.903875921667236</v>
      </c>
      <c r="C258" s="7">
        <v>0</v>
      </c>
      <c r="D258" s="7">
        <f t="shared" si="3"/>
        <v>38.903875921667236</v>
      </c>
    </row>
    <row r="259" spans="1:6" x14ac:dyDescent="0.2">
      <c r="A259" s="5" t="s">
        <v>181</v>
      </c>
      <c r="B259" s="7">
        <v>38.903875921667236</v>
      </c>
      <c r="C259" s="7">
        <v>0</v>
      </c>
      <c r="D259" s="7">
        <f t="shared" si="3"/>
        <v>38.903875921667236</v>
      </c>
    </row>
    <row r="260" spans="1:6" ht="12.75" customHeight="1" x14ac:dyDescent="0.25">
      <c r="A260" s="5" t="s">
        <v>182</v>
      </c>
      <c r="B260" s="7">
        <v>38.903875921667236</v>
      </c>
      <c r="C260" s="7">
        <v>0</v>
      </c>
      <c r="D260" s="7">
        <f t="shared" si="3"/>
        <v>38.903875921667236</v>
      </c>
      <c r="F260" s="19"/>
    </row>
    <row r="261" spans="1:6" ht="12.75" customHeight="1" x14ac:dyDescent="0.25">
      <c r="A261" s="5" t="s">
        <v>101</v>
      </c>
      <c r="B261" s="7">
        <v>38.903875921667236</v>
      </c>
      <c r="C261" s="7">
        <v>0</v>
      </c>
      <c r="D261" s="7">
        <f t="shared" si="3"/>
        <v>38.903875921667236</v>
      </c>
      <c r="F261" s="19"/>
    </row>
    <row r="262" spans="1:6" ht="12.75" customHeight="1" x14ac:dyDescent="0.25">
      <c r="A262" s="5" t="s">
        <v>152</v>
      </c>
      <c r="B262" s="7">
        <v>38.903875921667236</v>
      </c>
      <c r="C262" s="7">
        <v>0</v>
      </c>
      <c r="D262" s="7">
        <f t="shared" si="3"/>
        <v>38.903875921667236</v>
      </c>
      <c r="F262" s="19"/>
    </row>
    <row r="263" spans="1:6" ht="12.75" customHeight="1" x14ac:dyDescent="0.25">
      <c r="A263" s="5" t="s">
        <v>429</v>
      </c>
      <c r="B263" s="7">
        <v>38.903875921667236</v>
      </c>
      <c r="C263" s="7">
        <v>0</v>
      </c>
      <c r="D263" s="7">
        <f t="shared" si="3"/>
        <v>38.903875921667236</v>
      </c>
      <c r="F263" s="19"/>
    </row>
    <row r="264" spans="1:6" ht="12.75" customHeight="1" x14ac:dyDescent="0.25">
      <c r="A264" s="5" t="s">
        <v>68</v>
      </c>
      <c r="B264" s="7">
        <v>3.9870567033634603</v>
      </c>
      <c r="C264" s="7">
        <v>0</v>
      </c>
      <c r="D264" s="7">
        <f t="shared" si="3"/>
        <v>3.9870567033634603</v>
      </c>
      <c r="F264" s="19"/>
    </row>
    <row r="265" spans="1:6" ht="12.75" customHeight="1" x14ac:dyDescent="0.25">
      <c r="A265" s="5" t="s">
        <v>91</v>
      </c>
      <c r="B265" s="7">
        <v>38.903875921667236</v>
      </c>
      <c r="C265" s="7">
        <v>0</v>
      </c>
      <c r="D265" s="7">
        <f t="shared" si="3"/>
        <v>38.903875921667236</v>
      </c>
      <c r="F265" s="19"/>
    </row>
    <row r="266" spans="1:6" ht="12.75" customHeight="1" x14ac:dyDescent="0.25">
      <c r="A266" s="5" t="s">
        <v>187</v>
      </c>
      <c r="B266" s="7">
        <v>38.903875921667236</v>
      </c>
      <c r="C266" s="7">
        <v>0</v>
      </c>
      <c r="D266" s="7">
        <f t="shared" si="3"/>
        <v>38.903875921667236</v>
      </c>
      <c r="F266" s="19"/>
    </row>
    <row r="267" spans="1:6" ht="12.75" customHeight="1" x14ac:dyDescent="0.25">
      <c r="A267" s="5" t="s">
        <v>10</v>
      </c>
      <c r="B267" s="7">
        <v>38.903875921667236</v>
      </c>
      <c r="C267" s="7">
        <v>0</v>
      </c>
      <c r="D267" s="7">
        <f t="shared" si="3"/>
        <v>38.903875921667236</v>
      </c>
      <c r="F267" s="19"/>
    </row>
    <row r="268" spans="1:6" ht="12.75" customHeight="1" x14ac:dyDescent="0.25">
      <c r="A268" s="5" t="s">
        <v>280</v>
      </c>
      <c r="B268" s="7">
        <v>20.516887526720037</v>
      </c>
      <c r="C268" s="7">
        <v>0</v>
      </c>
      <c r="D268" s="7">
        <f t="shared" si="3"/>
        <v>20.516887526720037</v>
      </c>
      <c r="F268" s="19"/>
    </row>
    <row r="269" spans="1:6" ht="12.75" customHeight="1" x14ac:dyDescent="0.25">
      <c r="A269" s="5" t="s">
        <v>158</v>
      </c>
      <c r="B269" s="7">
        <v>38.903875921667236</v>
      </c>
      <c r="C269" s="7">
        <v>0</v>
      </c>
      <c r="D269" s="7">
        <f t="shared" ref="D269:D332" si="4">SUM(B269:C269)</f>
        <v>38.903875921667236</v>
      </c>
      <c r="F269" s="19"/>
    </row>
    <row r="270" spans="1:6" ht="12.75" customHeight="1" x14ac:dyDescent="0.25">
      <c r="A270" s="5" t="s">
        <v>162</v>
      </c>
      <c r="B270" s="7">
        <v>38.903875921667236</v>
      </c>
      <c r="C270" s="7">
        <v>0</v>
      </c>
      <c r="D270" s="7">
        <f t="shared" si="4"/>
        <v>38.903875921667236</v>
      </c>
      <c r="F270" s="19"/>
    </row>
    <row r="271" spans="1:6" ht="12.75" customHeight="1" x14ac:dyDescent="0.25">
      <c r="A271" s="5" t="s">
        <v>201</v>
      </c>
      <c r="B271" s="7">
        <v>38.903875921667236</v>
      </c>
      <c r="C271" s="7">
        <v>0</v>
      </c>
      <c r="D271" s="7">
        <f t="shared" si="4"/>
        <v>38.903875921667236</v>
      </c>
      <c r="F271" s="19"/>
    </row>
    <row r="272" spans="1:6" ht="12.75" customHeight="1" x14ac:dyDescent="0.25">
      <c r="A272" s="5" t="s">
        <v>223</v>
      </c>
      <c r="B272" s="7">
        <v>38.903875921667236</v>
      </c>
      <c r="C272" s="7">
        <v>0</v>
      </c>
      <c r="D272" s="7">
        <f t="shared" si="4"/>
        <v>38.903875921667236</v>
      </c>
      <c r="F272" s="19"/>
    </row>
    <row r="273" spans="1:6" ht="12.75" customHeight="1" x14ac:dyDescent="0.25">
      <c r="A273" s="5" t="s">
        <v>215</v>
      </c>
      <c r="B273" s="7">
        <v>38.903875921667236</v>
      </c>
      <c r="C273" s="7">
        <v>0</v>
      </c>
      <c r="D273" s="7">
        <f t="shared" si="4"/>
        <v>38.903875921667236</v>
      </c>
      <c r="F273" s="19"/>
    </row>
    <row r="274" spans="1:6" ht="12.75" customHeight="1" x14ac:dyDescent="0.25">
      <c r="A274" s="5" t="s">
        <v>216</v>
      </c>
      <c r="B274" s="7">
        <v>0.98175377854310797</v>
      </c>
      <c r="C274" s="7">
        <v>0</v>
      </c>
      <c r="D274" s="7">
        <f t="shared" si="4"/>
        <v>0.98175377854310797</v>
      </c>
      <c r="F274" s="19"/>
    </row>
    <row r="275" spans="1:6" ht="12.75" customHeight="1" x14ac:dyDescent="0.25">
      <c r="A275" s="5" t="s">
        <v>217</v>
      </c>
      <c r="B275" s="7">
        <v>9.7153030234643944E-2</v>
      </c>
      <c r="C275" s="7">
        <v>0</v>
      </c>
      <c r="D275" s="7">
        <f t="shared" si="4"/>
        <v>9.7153030234643944E-2</v>
      </c>
      <c r="F275" s="19"/>
    </row>
    <row r="276" spans="1:6" ht="12.75" customHeight="1" x14ac:dyDescent="0.25">
      <c r="A276" s="5" t="s">
        <v>366</v>
      </c>
      <c r="B276" s="7">
        <v>0.98175377854310797</v>
      </c>
      <c r="C276" s="7">
        <v>0</v>
      </c>
      <c r="D276" s="7">
        <f t="shared" si="4"/>
        <v>0.98175377854310797</v>
      </c>
      <c r="F276" s="19"/>
    </row>
    <row r="277" spans="1:6" ht="12.75" customHeight="1" x14ac:dyDescent="0.25">
      <c r="A277" s="5" t="s">
        <v>124</v>
      </c>
      <c r="B277" s="7">
        <v>38.903875921667236</v>
      </c>
      <c r="C277" s="7">
        <v>0</v>
      </c>
      <c r="D277" s="7">
        <f t="shared" si="4"/>
        <v>38.903875921667236</v>
      </c>
      <c r="F277" s="19"/>
    </row>
    <row r="278" spans="1:6" ht="12.75" customHeight="1" x14ac:dyDescent="0.25">
      <c r="A278" s="5" t="s">
        <v>132</v>
      </c>
      <c r="B278" s="7">
        <v>38.903875921667236</v>
      </c>
      <c r="C278" s="7">
        <v>0</v>
      </c>
      <c r="D278" s="7">
        <f t="shared" si="4"/>
        <v>38.903875921667236</v>
      </c>
      <c r="F278" s="19"/>
    </row>
    <row r="279" spans="1:6" ht="12.75" customHeight="1" x14ac:dyDescent="0.25">
      <c r="A279" s="5" t="s">
        <v>358</v>
      </c>
      <c r="B279" s="7">
        <v>38.903875921667236</v>
      </c>
      <c r="C279" s="7">
        <v>0</v>
      </c>
      <c r="D279" s="7">
        <f t="shared" si="4"/>
        <v>38.903875921667236</v>
      </c>
      <c r="F279" s="19"/>
    </row>
    <row r="280" spans="1:6" ht="12.75" customHeight="1" x14ac:dyDescent="0.25">
      <c r="A280" s="5" t="s">
        <v>128</v>
      </c>
      <c r="B280" s="7">
        <v>38.903875921667236</v>
      </c>
      <c r="C280" s="7">
        <v>0</v>
      </c>
      <c r="D280" s="7">
        <f t="shared" si="4"/>
        <v>38.903875921667236</v>
      </c>
      <c r="F280" s="19"/>
    </row>
    <row r="281" spans="1:6" ht="12.75" customHeight="1" x14ac:dyDescent="0.25">
      <c r="A281" s="5" t="s">
        <v>129</v>
      </c>
      <c r="B281" s="7">
        <v>38.903875921667236</v>
      </c>
      <c r="C281" s="7">
        <v>0</v>
      </c>
      <c r="D281" s="7">
        <f t="shared" si="4"/>
        <v>38.903875921667236</v>
      </c>
      <c r="F281" s="19"/>
    </row>
    <row r="282" spans="1:6" ht="12.75" customHeight="1" x14ac:dyDescent="0.25">
      <c r="A282" s="5" t="s">
        <v>368</v>
      </c>
      <c r="B282" s="7">
        <v>8.8519341528790485E-2</v>
      </c>
      <c r="C282" s="7">
        <v>0</v>
      </c>
      <c r="D282" s="7">
        <f t="shared" si="4"/>
        <v>8.8519341528790485E-2</v>
      </c>
      <c r="F282" s="19"/>
    </row>
    <row r="283" spans="1:6" ht="12.75" customHeight="1" x14ac:dyDescent="0.25">
      <c r="A283" s="5" t="s">
        <v>369</v>
      </c>
      <c r="B283" s="7">
        <v>2.897888781239482</v>
      </c>
      <c r="C283" s="7">
        <v>0</v>
      </c>
      <c r="D283" s="7">
        <f t="shared" si="4"/>
        <v>2.897888781239482</v>
      </c>
      <c r="F283" s="19"/>
    </row>
    <row r="284" spans="1:6" ht="12.75" customHeight="1" x14ac:dyDescent="0.25">
      <c r="A284" s="5" t="s">
        <v>96</v>
      </c>
      <c r="B284" s="7">
        <v>38.903875921667236</v>
      </c>
      <c r="C284" s="7">
        <v>0</v>
      </c>
      <c r="D284" s="7">
        <f t="shared" si="4"/>
        <v>38.903875921667236</v>
      </c>
      <c r="F284" s="19"/>
    </row>
    <row r="285" spans="1:6" ht="12.75" customHeight="1" x14ac:dyDescent="0.25">
      <c r="A285" s="5" t="s">
        <v>171</v>
      </c>
      <c r="B285" s="7">
        <v>38.903875921667236</v>
      </c>
      <c r="C285" s="7">
        <v>0</v>
      </c>
      <c r="D285" s="7">
        <f t="shared" si="4"/>
        <v>38.903875921667236</v>
      </c>
      <c r="F285" s="19"/>
    </row>
    <row r="286" spans="1:6" ht="12.75" customHeight="1" x14ac:dyDescent="0.25">
      <c r="A286" s="5" t="s">
        <v>72</v>
      </c>
      <c r="B286" s="7">
        <v>38.903875921667236</v>
      </c>
      <c r="C286" s="7">
        <v>0</v>
      </c>
      <c r="D286" s="7">
        <f t="shared" si="4"/>
        <v>38.903875921667236</v>
      </c>
      <c r="F286" s="19"/>
    </row>
    <row r="287" spans="1:6" ht="12.75" customHeight="1" x14ac:dyDescent="0.25">
      <c r="A287" s="5" t="s">
        <v>173</v>
      </c>
      <c r="B287" s="7">
        <v>38.903875921667236</v>
      </c>
      <c r="C287" s="7">
        <v>0</v>
      </c>
      <c r="D287" s="7">
        <f t="shared" si="4"/>
        <v>38.903875921667236</v>
      </c>
      <c r="F287" s="19"/>
    </row>
    <row r="288" spans="1:6" ht="12.75" customHeight="1" x14ac:dyDescent="0.25">
      <c r="A288" s="5" t="s">
        <v>145</v>
      </c>
      <c r="B288" s="7">
        <v>38.903875921667236</v>
      </c>
      <c r="C288" s="7">
        <v>0</v>
      </c>
      <c r="D288" s="7">
        <f t="shared" si="4"/>
        <v>38.903875921667236</v>
      </c>
      <c r="F288" s="19"/>
    </row>
    <row r="289" spans="1:6" ht="12.75" customHeight="1" x14ac:dyDescent="0.25">
      <c r="A289" s="5" t="s">
        <v>146</v>
      </c>
      <c r="B289" s="7">
        <v>38.903875921667236</v>
      </c>
      <c r="C289" s="7">
        <v>0</v>
      </c>
      <c r="D289" s="7">
        <f t="shared" si="4"/>
        <v>38.903875921667236</v>
      </c>
      <c r="F289" s="19"/>
    </row>
    <row r="290" spans="1:6" ht="12.75" customHeight="1" x14ac:dyDescent="0.25">
      <c r="A290" s="5" t="s">
        <v>178</v>
      </c>
      <c r="B290" s="7">
        <v>38.903875921667236</v>
      </c>
      <c r="C290" s="7">
        <v>0</v>
      </c>
      <c r="D290" s="7">
        <f t="shared" si="4"/>
        <v>38.903875921667236</v>
      </c>
      <c r="F290" s="19"/>
    </row>
    <row r="291" spans="1:6" ht="12.75" customHeight="1" x14ac:dyDescent="0.25">
      <c r="A291" s="5" t="s">
        <v>149</v>
      </c>
      <c r="B291" s="7">
        <v>38.903875921667236</v>
      </c>
      <c r="C291" s="7">
        <v>0</v>
      </c>
      <c r="D291" s="7">
        <f t="shared" si="4"/>
        <v>38.903875921667236</v>
      </c>
      <c r="F291" s="19"/>
    </row>
    <row r="292" spans="1:6" ht="12.75" customHeight="1" x14ac:dyDescent="0.25">
      <c r="A292" s="5" t="s">
        <v>150</v>
      </c>
      <c r="B292" s="7">
        <v>38.903875921667236</v>
      </c>
      <c r="C292" s="7">
        <v>0</v>
      </c>
      <c r="D292" s="7">
        <f t="shared" si="4"/>
        <v>38.903875921667236</v>
      </c>
      <c r="F292" s="19"/>
    </row>
    <row r="293" spans="1:6" ht="12.75" customHeight="1" x14ac:dyDescent="0.25">
      <c r="A293" s="5" t="s">
        <v>153</v>
      </c>
      <c r="B293" s="7">
        <v>38.903875921667236</v>
      </c>
      <c r="C293" s="7">
        <v>0</v>
      </c>
      <c r="D293" s="7">
        <f t="shared" si="4"/>
        <v>38.903875921667236</v>
      </c>
      <c r="F293" s="19"/>
    </row>
    <row r="294" spans="1:6" ht="12.75" customHeight="1" x14ac:dyDescent="0.25">
      <c r="A294" s="5" t="s">
        <v>73</v>
      </c>
      <c r="B294" s="7">
        <v>38.903875921667236</v>
      </c>
      <c r="C294" s="7">
        <v>0</v>
      </c>
      <c r="D294" s="7">
        <f t="shared" si="4"/>
        <v>38.903875921667236</v>
      </c>
      <c r="F294" s="19"/>
    </row>
    <row r="295" spans="1:6" ht="12.75" customHeight="1" x14ac:dyDescent="0.25">
      <c r="A295" s="5" t="s">
        <v>154</v>
      </c>
      <c r="B295" s="7">
        <v>38.903875921667236</v>
      </c>
      <c r="C295" s="7">
        <v>0</v>
      </c>
      <c r="D295" s="7">
        <f t="shared" si="4"/>
        <v>38.903875921667236</v>
      </c>
      <c r="F295" s="19"/>
    </row>
    <row r="296" spans="1:6" ht="12.75" customHeight="1" x14ac:dyDescent="0.25">
      <c r="A296" s="5" t="s">
        <v>155</v>
      </c>
      <c r="B296" s="7">
        <v>38.903875921667236</v>
      </c>
      <c r="C296" s="7">
        <v>0</v>
      </c>
      <c r="D296" s="7">
        <f t="shared" si="4"/>
        <v>38.903875921667236</v>
      </c>
      <c r="F296" s="19"/>
    </row>
    <row r="297" spans="1:6" ht="12.75" customHeight="1" x14ac:dyDescent="0.25">
      <c r="A297" s="5" t="s">
        <v>12</v>
      </c>
      <c r="B297" s="7">
        <v>38.903875921667236</v>
      </c>
      <c r="C297" s="7">
        <v>0</v>
      </c>
      <c r="D297" s="7">
        <f t="shared" si="4"/>
        <v>38.903875921667236</v>
      </c>
      <c r="F297" s="19"/>
    </row>
    <row r="298" spans="1:6" ht="12.75" customHeight="1" x14ac:dyDescent="0.25">
      <c r="A298" s="5" t="s">
        <v>186</v>
      </c>
      <c r="B298" s="7">
        <v>38.903875921667236</v>
      </c>
      <c r="C298" s="7">
        <v>0</v>
      </c>
      <c r="D298" s="7">
        <f t="shared" si="4"/>
        <v>38.903875921667236</v>
      </c>
      <c r="F298" s="19"/>
    </row>
    <row r="299" spans="1:6" ht="12.75" customHeight="1" x14ac:dyDescent="0.25">
      <c r="A299" s="5" t="s">
        <v>17</v>
      </c>
      <c r="B299" s="7">
        <v>38.903875921667236</v>
      </c>
      <c r="C299" s="7">
        <v>0</v>
      </c>
      <c r="D299" s="7">
        <f t="shared" si="4"/>
        <v>38.903875921667236</v>
      </c>
      <c r="F299" s="19"/>
    </row>
    <row r="300" spans="1:6" ht="12.75" customHeight="1" x14ac:dyDescent="0.25">
      <c r="A300" s="5" t="s">
        <v>188</v>
      </c>
      <c r="B300" s="7">
        <v>38.903875921667236</v>
      </c>
      <c r="C300" s="7">
        <v>0</v>
      </c>
      <c r="D300" s="7">
        <f t="shared" si="4"/>
        <v>38.903875921667236</v>
      </c>
      <c r="F300" s="19"/>
    </row>
    <row r="301" spans="1:6" ht="12.75" customHeight="1" x14ac:dyDescent="0.25">
      <c r="A301" s="5" t="s">
        <v>19</v>
      </c>
      <c r="B301" s="7">
        <v>38.903875921667236</v>
      </c>
      <c r="C301" s="7">
        <v>0</v>
      </c>
      <c r="D301" s="7">
        <f t="shared" si="4"/>
        <v>38.903875921667236</v>
      </c>
      <c r="F301" s="19"/>
    </row>
    <row r="302" spans="1:6" ht="12.75" customHeight="1" x14ac:dyDescent="0.25">
      <c r="A302" s="5" t="s">
        <v>8</v>
      </c>
      <c r="B302" s="7">
        <v>38.903875921667236</v>
      </c>
      <c r="C302" s="7">
        <v>0</v>
      </c>
      <c r="D302" s="7">
        <f t="shared" si="4"/>
        <v>38.903875921667236</v>
      </c>
      <c r="F302" s="19"/>
    </row>
    <row r="303" spans="1:6" ht="12.75" customHeight="1" x14ac:dyDescent="0.25">
      <c r="A303" s="5" t="s">
        <v>159</v>
      </c>
      <c r="B303" s="7">
        <v>38.903875921667236</v>
      </c>
      <c r="C303" s="7">
        <v>0</v>
      </c>
      <c r="D303" s="7">
        <f t="shared" si="4"/>
        <v>38.903875921667236</v>
      </c>
      <c r="F303" s="19"/>
    </row>
    <row r="304" spans="1:6" ht="12.75" customHeight="1" x14ac:dyDescent="0.25">
      <c r="A304" s="5" t="s">
        <v>200</v>
      </c>
      <c r="B304" s="7">
        <v>38.903875921667236</v>
      </c>
      <c r="C304" s="7">
        <v>0</v>
      </c>
      <c r="D304" s="7">
        <f t="shared" si="4"/>
        <v>38.903875921667236</v>
      </c>
      <c r="F304" s="19"/>
    </row>
    <row r="305" spans="1:6" ht="12.75" customHeight="1" x14ac:dyDescent="0.25">
      <c r="A305" s="5" t="s">
        <v>197</v>
      </c>
      <c r="B305" s="7">
        <v>38.903875921667236</v>
      </c>
      <c r="C305" s="7">
        <v>0</v>
      </c>
      <c r="D305" s="7">
        <f t="shared" si="4"/>
        <v>38.903875921667236</v>
      </c>
      <c r="F305" s="19"/>
    </row>
    <row r="306" spans="1:6" ht="12.75" customHeight="1" x14ac:dyDescent="0.25">
      <c r="A306" s="5" t="s">
        <v>57</v>
      </c>
      <c r="B306" s="7">
        <v>3.9870567033634603</v>
      </c>
      <c r="C306" s="7">
        <v>0</v>
      </c>
      <c r="D306" s="7">
        <f t="shared" si="4"/>
        <v>3.9870567033634603</v>
      </c>
      <c r="F306" s="19"/>
    </row>
    <row r="307" spans="1:6" ht="12.75" customHeight="1" x14ac:dyDescent="0.25">
      <c r="A307" s="5" t="s">
        <v>219</v>
      </c>
      <c r="B307" s="7">
        <v>9.7153030234643944E-2</v>
      </c>
      <c r="C307" s="7">
        <v>0</v>
      </c>
      <c r="D307" s="7">
        <f t="shared" si="4"/>
        <v>9.7153030234643944E-2</v>
      </c>
      <c r="F307" s="19"/>
    </row>
    <row r="308" spans="1:6" ht="12.75" customHeight="1" x14ac:dyDescent="0.25">
      <c r="A308" s="5" t="s">
        <v>220</v>
      </c>
      <c r="B308" s="7">
        <v>38.903875921667236</v>
      </c>
      <c r="C308" s="7">
        <v>0</v>
      </c>
      <c r="D308" s="7">
        <f t="shared" si="4"/>
        <v>38.903875921667236</v>
      </c>
      <c r="F308" s="19"/>
    </row>
    <row r="309" spans="1:6" ht="12.75" customHeight="1" x14ac:dyDescent="0.25">
      <c r="A309" s="5" t="s">
        <v>221</v>
      </c>
      <c r="B309" s="7">
        <v>38.903875921667236</v>
      </c>
      <c r="C309" s="7">
        <v>0</v>
      </c>
      <c r="D309" s="7">
        <f t="shared" si="4"/>
        <v>38.903875921667236</v>
      </c>
      <c r="F309" s="19"/>
    </row>
    <row r="310" spans="1:6" ht="12.75" customHeight="1" x14ac:dyDescent="0.25">
      <c r="A310" s="5" t="s">
        <v>222</v>
      </c>
      <c r="B310" s="7">
        <v>9.7153030234643944E-2</v>
      </c>
      <c r="C310" s="7">
        <v>0</v>
      </c>
      <c r="D310" s="7">
        <f t="shared" si="4"/>
        <v>9.7153030234643944E-2</v>
      </c>
      <c r="F310" s="19"/>
    </row>
    <row r="311" spans="1:6" ht="12.75" customHeight="1" x14ac:dyDescent="0.25">
      <c r="A311" s="5" t="s">
        <v>450</v>
      </c>
      <c r="B311" s="7">
        <v>38.903875921667236</v>
      </c>
      <c r="C311" s="7">
        <v>0</v>
      </c>
      <c r="D311" s="7">
        <f t="shared" si="4"/>
        <v>38.903875921667236</v>
      </c>
      <c r="F311" s="19"/>
    </row>
    <row r="312" spans="1:6" ht="12.75" customHeight="1" x14ac:dyDescent="0.25">
      <c r="A312" s="5" t="s">
        <v>405</v>
      </c>
      <c r="B312" s="7">
        <v>37.908032888148171</v>
      </c>
      <c r="C312" s="7">
        <v>0</v>
      </c>
      <c r="D312" s="7">
        <f t="shared" si="4"/>
        <v>37.908032888148171</v>
      </c>
      <c r="F312" s="19"/>
    </row>
    <row r="313" spans="1:6" ht="12.75" customHeight="1" x14ac:dyDescent="0.25">
      <c r="A313" s="5" t="s">
        <v>367</v>
      </c>
      <c r="B313" s="7">
        <v>2.8093694397106916</v>
      </c>
      <c r="C313" s="7">
        <v>0</v>
      </c>
      <c r="D313" s="7">
        <f t="shared" si="4"/>
        <v>2.8093694397106916</v>
      </c>
      <c r="F313" s="19"/>
    </row>
    <row r="314" spans="1:6" ht="12.75" customHeight="1" x14ac:dyDescent="0.25">
      <c r="A314" s="5" t="s">
        <v>371</v>
      </c>
      <c r="B314" s="7">
        <v>0.89323443701431748</v>
      </c>
      <c r="C314" s="7">
        <v>0</v>
      </c>
      <c r="D314" s="7">
        <f t="shared" si="4"/>
        <v>0.89323443701431748</v>
      </c>
      <c r="F314" s="19"/>
    </row>
    <row r="315" spans="1:6" ht="12.75" customHeight="1" x14ac:dyDescent="0.25">
      <c r="A315" s="5" t="s">
        <v>384</v>
      </c>
      <c r="B315" s="7">
        <v>28.840872418802856</v>
      </c>
      <c r="C315" s="7">
        <v>0</v>
      </c>
      <c r="D315" s="7">
        <f t="shared" si="4"/>
        <v>28.840872418802856</v>
      </c>
      <c r="F315" s="19"/>
    </row>
    <row r="316" spans="1:6" ht="12.75" customHeight="1" x14ac:dyDescent="0.25">
      <c r="A316" s="5" t="s">
        <v>426</v>
      </c>
      <c r="B316" s="7">
        <v>28.840872418802856</v>
      </c>
      <c r="C316" s="7">
        <v>0</v>
      </c>
      <c r="D316" s="7">
        <f t="shared" si="4"/>
        <v>28.840872418802856</v>
      </c>
      <c r="F316" s="19"/>
    </row>
    <row r="317" spans="1:6" ht="12.75" customHeight="1" x14ac:dyDescent="0.25">
      <c r="A317" s="5" t="s">
        <v>370</v>
      </c>
      <c r="B317" s="7">
        <v>1.9247686914022277</v>
      </c>
      <c r="C317" s="7">
        <v>0</v>
      </c>
      <c r="D317" s="7">
        <f t="shared" si="4"/>
        <v>1.9247686914022277</v>
      </c>
      <c r="F317" s="19"/>
    </row>
    <row r="318" spans="1:6" ht="12.75" customHeight="1" x14ac:dyDescent="0.25">
      <c r="A318" s="5" t="s">
        <v>279</v>
      </c>
      <c r="B318" s="7">
        <v>18.466418340255281</v>
      </c>
      <c r="C318" s="7">
        <v>0</v>
      </c>
      <c r="D318" s="7">
        <f t="shared" si="4"/>
        <v>18.466418340255281</v>
      </c>
      <c r="F318" s="19"/>
    </row>
    <row r="319" spans="1:6" ht="12.75" customHeight="1" x14ac:dyDescent="0.25">
      <c r="A319" s="5" t="s">
        <v>452</v>
      </c>
      <c r="B319" s="7">
        <v>18.466418340255281</v>
      </c>
      <c r="C319" s="7">
        <v>0</v>
      </c>
      <c r="D319" s="7">
        <f t="shared" si="4"/>
        <v>18.466418340255281</v>
      </c>
      <c r="F319" s="19"/>
    </row>
    <row r="320" spans="1:6" ht="12.75" customHeight="1" x14ac:dyDescent="0.25">
      <c r="A320" s="5" t="s">
        <v>218</v>
      </c>
      <c r="B320" s="7">
        <v>18.466418340255281</v>
      </c>
      <c r="C320" s="7">
        <v>0</v>
      </c>
      <c r="D320" s="7">
        <f t="shared" si="4"/>
        <v>18.466418340255281</v>
      </c>
      <c r="F320" s="19"/>
    </row>
    <row r="321" spans="1:6" ht="12.75" customHeight="1" x14ac:dyDescent="0.25">
      <c r="A321" s="5" t="s">
        <v>406</v>
      </c>
      <c r="B321" s="7">
        <v>10.074372830474935</v>
      </c>
      <c r="C321" s="7">
        <v>0</v>
      </c>
      <c r="D321" s="7">
        <f t="shared" si="4"/>
        <v>10.074372830474935</v>
      </c>
      <c r="F321" s="19"/>
    </row>
    <row r="322" spans="1:6" ht="12.75" customHeight="1" x14ac:dyDescent="0.25">
      <c r="A322" s="5" t="s">
        <v>357</v>
      </c>
      <c r="B322" s="7">
        <v>1.0891679221239783</v>
      </c>
      <c r="C322" s="7">
        <v>0</v>
      </c>
      <c r="D322" s="7">
        <f t="shared" si="4"/>
        <v>1.0891679221239783</v>
      </c>
      <c r="F322" s="19"/>
    </row>
    <row r="323" spans="1:6" ht="12.75" customHeight="1" x14ac:dyDescent="0.25">
      <c r="A323" s="5" t="s">
        <v>362</v>
      </c>
      <c r="B323" s="7">
        <v>1.0891679221239783</v>
      </c>
      <c r="C323" s="7">
        <v>0</v>
      </c>
      <c r="D323" s="7">
        <f t="shared" si="4"/>
        <v>1.0891679221239783</v>
      </c>
      <c r="F323" s="19"/>
    </row>
    <row r="324" spans="1:6" ht="12.75" customHeight="1" x14ac:dyDescent="0.25">
      <c r="A324" s="5" t="s">
        <v>387</v>
      </c>
      <c r="B324" s="7">
        <v>7.9429945308083158E-2</v>
      </c>
      <c r="C324" s="7">
        <v>0</v>
      </c>
      <c r="D324" s="7">
        <f t="shared" si="4"/>
        <v>7.9429945308083158E-2</v>
      </c>
      <c r="F324" s="19"/>
    </row>
    <row r="325" spans="1:6" ht="12.75" customHeight="1" x14ac:dyDescent="0.25">
      <c r="A325" s="5" t="s">
        <v>402</v>
      </c>
      <c r="B325" s="7">
        <v>7.9429945308083158E-2</v>
      </c>
      <c r="C325" s="7">
        <v>0</v>
      </c>
      <c r="D325" s="7">
        <f t="shared" si="4"/>
        <v>7.9429945308083158E-2</v>
      </c>
      <c r="F325" s="19"/>
    </row>
    <row r="326" spans="1:6" ht="12.75" customHeight="1" x14ac:dyDescent="0.25">
      <c r="A326" s="5" t="s">
        <v>373</v>
      </c>
      <c r="B326" s="7">
        <v>7.9429945308083158E-2</v>
      </c>
      <c r="C326" s="7">
        <v>0</v>
      </c>
      <c r="D326" s="7">
        <f t="shared" si="4"/>
        <v>7.9429945308083158E-2</v>
      </c>
      <c r="F326" s="19"/>
    </row>
    <row r="327" spans="1:6" ht="12.75" customHeight="1" x14ac:dyDescent="0.25">
      <c r="A327" s="5" t="s">
        <v>378</v>
      </c>
      <c r="B327" s="7">
        <v>8.6336887058534595E-3</v>
      </c>
      <c r="C327" s="7">
        <v>0</v>
      </c>
      <c r="D327" s="7">
        <f t="shared" si="4"/>
        <v>8.6336887058534595E-3</v>
      </c>
      <c r="F327" s="19"/>
    </row>
    <row r="328" spans="1:6" ht="12.75" customHeight="1" x14ac:dyDescent="0.25">
      <c r="A328" s="5" t="s">
        <v>24</v>
      </c>
      <c r="B328" s="7">
        <v>0</v>
      </c>
      <c r="C328" s="7">
        <v>0</v>
      </c>
      <c r="D328" s="7">
        <f t="shared" si="4"/>
        <v>0</v>
      </c>
      <c r="F328" s="19"/>
    </row>
    <row r="329" spans="1:6" ht="12.75" customHeight="1" x14ac:dyDescent="0.25">
      <c r="A329" s="5" t="s">
        <v>26</v>
      </c>
      <c r="B329" s="7">
        <v>0</v>
      </c>
      <c r="C329" s="7">
        <v>0</v>
      </c>
      <c r="D329" s="7">
        <f t="shared" si="4"/>
        <v>0</v>
      </c>
      <c r="F329" s="19"/>
    </row>
    <row r="330" spans="1:6" ht="12.75" customHeight="1" x14ac:dyDescent="0.25">
      <c r="A330" s="5" t="s">
        <v>32</v>
      </c>
      <c r="B330" s="7">
        <v>0</v>
      </c>
      <c r="C330" s="7">
        <v>0</v>
      </c>
      <c r="D330" s="7">
        <f t="shared" si="4"/>
        <v>0</v>
      </c>
      <c r="F330" s="19"/>
    </row>
    <row r="331" spans="1:6" ht="12.75" customHeight="1" x14ac:dyDescent="0.25">
      <c r="A331" s="5" t="s">
        <v>33</v>
      </c>
      <c r="B331" s="7">
        <v>0</v>
      </c>
      <c r="C331" s="7">
        <v>0</v>
      </c>
      <c r="D331" s="7">
        <f t="shared" si="4"/>
        <v>0</v>
      </c>
      <c r="F331" s="19"/>
    </row>
    <row r="332" spans="1:6" ht="12.75" customHeight="1" x14ac:dyDescent="0.25">
      <c r="A332" s="5" t="s">
        <v>41</v>
      </c>
      <c r="B332" s="7">
        <v>0</v>
      </c>
      <c r="C332" s="7">
        <v>0</v>
      </c>
      <c r="D332" s="7">
        <f t="shared" si="4"/>
        <v>0</v>
      </c>
      <c r="F332" s="19"/>
    </row>
    <row r="333" spans="1:6" ht="12.75" customHeight="1" x14ac:dyDescent="0.25">
      <c r="A333" s="5" t="s">
        <v>45</v>
      </c>
      <c r="B333" s="7">
        <v>0</v>
      </c>
      <c r="C333" s="7">
        <v>0</v>
      </c>
      <c r="D333" s="7">
        <f t="shared" ref="D333:D335" si="5">SUM(B333:C333)</f>
        <v>0</v>
      </c>
      <c r="F333" s="19"/>
    </row>
    <row r="334" spans="1:6" ht="12.75" customHeight="1" x14ac:dyDescent="0.25">
      <c r="A334" s="5" t="s">
        <v>47</v>
      </c>
      <c r="B334" s="7">
        <v>0</v>
      </c>
      <c r="C334" s="7">
        <v>0</v>
      </c>
      <c r="D334" s="7">
        <f t="shared" si="5"/>
        <v>0</v>
      </c>
      <c r="F334" s="19"/>
    </row>
    <row r="335" spans="1:6" ht="12.75" customHeight="1" x14ac:dyDescent="0.25">
      <c r="A335" s="5" t="s">
        <v>48</v>
      </c>
      <c r="B335" s="7">
        <v>0</v>
      </c>
      <c r="C335" s="7">
        <v>0</v>
      </c>
      <c r="D335" s="7">
        <f t="shared" si="5"/>
        <v>0</v>
      </c>
      <c r="F335" s="19"/>
    </row>
    <row r="336" spans="1:6" x14ac:dyDescent="0.2">
      <c r="A336" s="5" t="s">
        <v>35</v>
      </c>
      <c r="B336" s="7"/>
      <c r="C336" s="7"/>
      <c r="D336" s="7"/>
    </row>
    <row r="337" spans="1:4" x14ac:dyDescent="0.2">
      <c r="A337" s="5" t="s">
        <v>36</v>
      </c>
      <c r="B337" s="7"/>
      <c r="C337" s="7"/>
      <c r="D337" s="7"/>
    </row>
    <row r="338" spans="1:4" x14ac:dyDescent="0.2">
      <c r="A338" s="5" t="s">
        <v>37</v>
      </c>
      <c r="B338" s="7"/>
      <c r="C338" s="7"/>
      <c r="D338" s="7"/>
    </row>
    <row r="339" spans="1:4" x14ac:dyDescent="0.2">
      <c r="A339" s="5" t="s">
        <v>104</v>
      </c>
      <c r="B339" s="7"/>
      <c r="C339" s="7"/>
      <c r="D339" s="7"/>
    </row>
    <row r="340" spans="1:4" x14ac:dyDescent="0.2">
      <c r="A340" s="5" t="s">
        <v>54</v>
      </c>
      <c r="B340" s="7"/>
      <c r="C340" s="7"/>
      <c r="D340" s="7"/>
    </row>
    <row r="341" spans="1:4" x14ac:dyDescent="0.2">
      <c r="A341" s="5" t="s">
        <v>20</v>
      </c>
      <c r="B341" s="7"/>
      <c r="C341" s="7"/>
      <c r="D341" s="7"/>
    </row>
    <row r="342" spans="1:4" x14ac:dyDescent="0.2">
      <c r="A342" s="5" t="s">
        <v>21</v>
      </c>
      <c r="B342" s="7"/>
      <c r="C342" s="7"/>
      <c r="D342" s="7"/>
    </row>
    <row r="343" spans="1:4" x14ac:dyDescent="0.2">
      <c r="A343" s="5" t="s">
        <v>22</v>
      </c>
      <c r="B343" s="7"/>
      <c r="C343" s="7"/>
      <c r="D343" s="7"/>
    </row>
    <row r="344" spans="1:4" x14ac:dyDescent="0.2">
      <c r="A344" s="5" t="s">
        <v>23</v>
      </c>
      <c r="B344" s="7"/>
      <c r="C344" s="7"/>
      <c r="D344" s="7"/>
    </row>
    <row r="345" spans="1:4" x14ac:dyDescent="0.2">
      <c r="A345" s="5" t="s">
        <v>25</v>
      </c>
      <c r="B345" s="7"/>
      <c r="C345" s="7"/>
      <c r="D345" s="7"/>
    </row>
    <row r="346" spans="1:4" x14ac:dyDescent="0.2">
      <c r="A346" s="5" t="s">
        <v>27</v>
      </c>
      <c r="B346" s="7"/>
      <c r="C346" s="7"/>
      <c r="D346" s="7"/>
    </row>
    <row r="347" spans="1:4" x14ac:dyDescent="0.2">
      <c r="A347" s="5" t="s">
        <v>28</v>
      </c>
      <c r="B347" s="7"/>
      <c r="C347" s="7"/>
      <c r="D347" s="7"/>
    </row>
    <row r="348" spans="1:4" x14ac:dyDescent="0.2">
      <c r="A348" s="5" t="s">
        <v>29</v>
      </c>
      <c r="B348" s="7"/>
      <c r="C348" s="7"/>
      <c r="D348" s="7"/>
    </row>
    <row r="349" spans="1:4" x14ac:dyDescent="0.2">
      <c r="A349" s="5" t="s">
        <v>30</v>
      </c>
      <c r="B349" s="7"/>
      <c r="C349" s="7"/>
      <c r="D349" s="7"/>
    </row>
    <row r="350" spans="1:4" x14ac:dyDescent="0.2">
      <c r="A350" s="5" t="s">
        <v>34</v>
      </c>
      <c r="B350" s="7"/>
      <c r="C350" s="7"/>
      <c r="D350" s="7"/>
    </row>
    <row r="351" spans="1:4" x14ac:dyDescent="0.2">
      <c r="A351" s="5" t="s">
        <v>38</v>
      </c>
      <c r="B351" s="7"/>
      <c r="C351" s="7"/>
      <c r="D351" s="7"/>
    </row>
    <row r="352" spans="1:4" x14ac:dyDescent="0.2">
      <c r="A352" s="5" t="s">
        <v>39</v>
      </c>
      <c r="B352" s="7"/>
      <c r="C352" s="7"/>
      <c r="D352" s="7"/>
    </row>
    <row r="353" spans="1:4" x14ac:dyDescent="0.2">
      <c r="A353" s="5" t="s">
        <v>40</v>
      </c>
      <c r="B353" s="7"/>
      <c r="C353" s="7"/>
      <c r="D353" s="7"/>
    </row>
    <row r="354" spans="1:4" x14ac:dyDescent="0.2">
      <c r="A354" s="5" t="s">
        <v>42</v>
      </c>
      <c r="B354" s="7"/>
      <c r="C354" s="7"/>
      <c r="D354" s="7"/>
    </row>
    <row r="355" spans="1:4" x14ac:dyDescent="0.2">
      <c r="A355" s="5" t="s">
        <v>43</v>
      </c>
      <c r="B355" s="7"/>
      <c r="C355" s="7"/>
      <c r="D355" s="7"/>
    </row>
    <row r="356" spans="1:4" x14ac:dyDescent="0.2">
      <c r="A356" s="5" t="s">
        <v>44</v>
      </c>
      <c r="B356" s="7"/>
      <c r="C356" s="7"/>
      <c r="D356" s="7"/>
    </row>
    <row r="357" spans="1:4" x14ac:dyDescent="0.2">
      <c r="A357" s="5" t="s">
        <v>46</v>
      </c>
      <c r="B357" s="7"/>
      <c r="C357" s="7"/>
      <c r="D357" s="7"/>
    </row>
    <row r="358" spans="1:4" x14ac:dyDescent="0.2">
      <c r="A358" s="5" t="s">
        <v>120</v>
      </c>
      <c r="B358" s="7"/>
      <c r="C358" s="7"/>
      <c r="D358" s="7"/>
    </row>
    <row r="359" spans="1:4" x14ac:dyDescent="0.2">
      <c r="A359" s="5" t="s">
        <v>110</v>
      </c>
      <c r="B359" s="7"/>
      <c r="C359" s="7"/>
      <c r="D359" s="7"/>
    </row>
    <row r="360" spans="1:4" x14ac:dyDescent="0.2">
      <c r="A360" s="5" t="s">
        <v>111</v>
      </c>
      <c r="B360" s="7"/>
      <c r="C360" s="7"/>
      <c r="D360" s="7"/>
    </row>
    <row r="361" spans="1:4" x14ac:dyDescent="0.2">
      <c r="A361" s="5" t="s">
        <v>135</v>
      </c>
      <c r="B361" s="7"/>
      <c r="C361" s="7"/>
      <c r="D361" s="7"/>
    </row>
    <row r="362" spans="1:4" x14ac:dyDescent="0.2">
      <c r="A362" s="5" t="s">
        <v>112</v>
      </c>
      <c r="B362" s="7"/>
      <c r="C362" s="7"/>
      <c r="D362" s="7"/>
    </row>
    <row r="363" spans="1:4" x14ac:dyDescent="0.2">
      <c r="A363" s="5" t="s">
        <v>136</v>
      </c>
      <c r="B363" s="7"/>
      <c r="C363" s="7"/>
      <c r="D363" s="7"/>
    </row>
    <row r="364" spans="1:4" x14ac:dyDescent="0.2">
      <c r="A364" s="5" t="s">
        <v>113</v>
      </c>
      <c r="B364" s="7"/>
      <c r="C364" s="7"/>
      <c r="D364" s="7"/>
    </row>
    <row r="365" spans="1:4" x14ac:dyDescent="0.2">
      <c r="A365" s="5" t="s">
        <v>123</v>
      </c>
      <c r="B365" s="7"/>
      <c r="C365" s="7"/>
      <c r="D365" s="7"/>
    </row>
    <row r="366" spans="1:4" x14ac:dyDescent="0.2">
      <c r="A366" s="5" t="s">
        <v>114</v>
      </c>
      <c r="B366" s="7"/>
      <c r="C366" s="7"/>
      <c r="D366" s="7"/>
    </row>
    <row r="367" spans="1:4" x14ac:dyDescent="0.2">
      <c r="A367" s="5" t="s">
        <v>115</v>
      </c>
      <c r="B367" s="7"/>
      <c r="C367" s="7"/>
      <c r="D367" s="7"/>
    </row>
    <row r="368" spans="1:4" x14ac:dyDescent="0.2">
      <c r="A368" s="5" t="s">
        <v>116</v>
      </c>
      <c r="B368" s="7"/>
      <c r="C368" s="7"/>
      <c r="D368" s="7"/>
    </row>
    <row r="369" spans="1:4" x14ac:dyDescent="0.2">
      <c r="A369" s="5" t="s">
        <v>117</v>
      </c>
      <c r="B369" s="7"/>
      <c r="C369" s="7"/>
      <c r="D369" s="7"/>
    </row>
    <row r="370" spans="1:4" x14ac:dyDescent="0.2">
      <c r="A370" s="5" t="s">
        <v>118</v>
      </c>
      <c r="B370" s="7"/>
      <c r="C370" s="7"/>
      <c r="D370" s="7"/>
    </row>
    <row r="371" spans="1:4" x14ac:dyDescent="0.2">
      <c r="A371" s="5" t="s">
        <v>490</v>
      </c>
      <c r="B371" s="7"/>
      <c r="C371" s="7"/>
      <c r="D371" s="7"/>
    </row>
    <row r="372" spans="1:4" x14ac:dyDescent="0.2">
      <c r="A372" s="5" t="s">
        <v>491</v>
      </c>
      <c r="B372" s="7"/>
      <c r="C372" s="7"/>
      <c r="D372" s="7"/>
    </row>
    <row r="373" spans="1:4" x14ac:dyDescent="0.2">
      <c r="A373" s="5" t="s">
        <v>492</v>
      </c>
      <c r="B373" s="7"/>
      <c r="C373" s="7"/>
      <c r="D373" s="7"/>
    </row>
    <row r="374" spans="1:4" x14ac:dyDescent="0.2">
      <c r="A374" s="5" t="s">
        <v>493</v>
      </c>
      <c r="B374" s="7"/>
      <c r="C374" s="7"/>
      <c r="D374" s="7"/>
    </row>
    <row r="375" spans="1:4" x14ac:dyDescent="0.2">
      <c r="A375" s="5" t="s">
        <v>494</v>
      </c>
      <c r="B375" s="7"/>
      <c r="C375" s="7"/>
      <c r="D375" s="7"/>
    </row>
    <row r="376" spans="1:4" x14ac:dyDescent="0.2">
      <c r="A376" s="5" t="s">
        <v>495</v>
      </c>
      <c r="B376" s="7"/>
      <c r="C376" s="7"/>
      <c r="D376" s="7"/>
    </row>
    <row r="377" spans="1:4" x14ac:dyDescent="0.2">
      <c r="A377" s="5" t="s">
        <v>496</v>
      </c>
      <c r="B377" s="7"/>
      <c r="C377" s="7"/>
      <c r="D377" s="7"/>
    </row>
    <row r="378" spans="1:4" x14ac:dyDescent="0.2">
      <c r="A378" s="5" t="s">
        <v>497</v>
      </c>
      <c r="B378" s="7"/>
      <c r="C378" s="7"/>
      <c r="D378" s="7"/>
    </row>
    <row r="379" spans="1:4" x14ac:dyDescent="0.2">
      <c r="A379" s="5" t="s">
        <v>498</v>
      </c>
      <c r="B379" s="7"/>
      <c r="C379" s="7"/>
      <c r="D379" s="7"/>
    </row>
    <row r="380" spans="1:4" x14ac:dyDescent="0.2">
      <c r="A380" s="5" t="s">
        <v>499</v>
      </c>
      <c r="B380" s="7"/>
      <c r="C380" s="7"/>
      <c r="D380" s="7"/>
    </row>
    <row r="381" spans="1:4" x14ac:dyDescent="0.2">
      <c r="A381" s="5" t="s">
        <v>500</v>
      </c>
      <c r="B381" s="7"/>
      <c r="C381" s="7"/>
      <c r="D381" s="7"/>
    </row>
    <row r="382" spans="1:4" x14ac:dyDescent="0.2">
      <c r="A382" s="5" t="s">
        <v>539</v>
      </c>
      <c r="B382" s="7"/>
      <c r="C382" s="7"/>
      <c r="D382" s="7"/>
    </row>
    <row r="383" spans="1:4" x14ac:dyDescent="0.2">
      <c r="A383" s="5" t="s">
        <v>501</v>
      </c>
      <c r="B383" s="7"/>
      <c r="C383" s="7"/>
      <c r="D383" s="7"/>
    </row>
    <row r="384" spans="1:4" x14ac:dyDescent="0.2">
      <c r="A384" s="5" t="s">
        <v>502</v>
      </c>
      <c r="B384" s="7"/>
      <c r="C384" s="7"/>
      <c r="D384" s="7"/>
    </row>
    <row r="385" spans="1:4" x14ac:dyDescent="0.2">
      <c r="A385" s="5" t="s">
        <v>503</v>
      </c>
      <c r="B385" s="7"/>
      <c r="C385" s="7"/>
      <c r="D385" s="7"/>
    </row>
    <row r="386" spans="1:4" x14ac:dyDescent="0.2">
      <c r="A386" s="5" t="s">
        <v>504</v>
      </c>
      <c r="B386" s="7"/>
      <c r="C386" s="7"/>
      <c r="D386" s="7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29</vt:i4>
      </vt:variant>
    </vt:vector>
  </HeadingPairs>
  <TitlesOfParts>
    <vt:vector size="29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Rafael Chaves Camacho</cp:lastModifiedBy>
  <dcterms:created xsi:type="dcterms:W3CDTF">2020-07-26T13:20:29Z</dcterms:created>
  <dcterms:modified xsi:type="dcterms:W3CDTF">2023-11-28T14:37:44Z</dcterms:modified>
</cp:coreProperties>
</file>